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InkAnnotation="0" codeName="ThisWorkbook" autoCompressPictures="0"/>
  <bookViews>
    <workbookView xWindow="0" yWindow="0" windowWidth="15480" windowHeight="11640" tabRatio="834" activeTab="5"/>
  </bookViews>
  <sheets>
    <sheet name="Splosno" sheetId="19" r:id="rId1"/>
    <sheet name="Rekapitulacija" sheetId="6" r:id="rId2"/>
    <sheet name="Pripravljalna" sheetId="4" r:id="rId3"/>
    <sheet name="Rusitvena" sheetId="8" r:id="rId4"/>
    <sheet name="Gradbena" sheetId="9" r:id="rId5"/>
    <sheet name="Obrtniska" sheetId="10" r:id="rId6"/>
  </sheets>
  <definedNames>
    <definedName name="A.0">Pripravljalna!$F$11</definedName>
    <definedName name="A.1">Pripravljalna!$F$34</definedName>
    <definedName name="B.0">Rusitvena!$F$12</definedName>
    <definedName name="B.1">Rusitvena!$F$25</definedName>
    <definedName name="B.2">Rusitvena!$F$65</definedName>
    <definedName name="C.0">Gradbena!$F$12</definedName>
    <definedName name="C.1">Gradbena!#REF!</definedName>
    <definedName name="C.2">Gradbena!#REF!</definedName>
    <definedName name="C.3">Gradbena!$F$23</definedName>
    <definedName name="C.4">Gradbena!$F$46</definedName>
    <definedName name="C.5">Gradbena!#REF!</definedName>
    <definedName name="D.0">Obrtniska!$F$22</definedName>
    <definedName name="D.1">Obrtniska!$F$49</definedName>
    <definedName name="D.2">Obrtniska!#REF!</definedName>
    <definedName name="D.3">Obrtniska!$F$111</definedName>
    <definedName name="D.4">Obrtniska!$F$151</definedName>
    <definedName name="D.5">Obrtniska!#REF!</definedName>
    <definedName name="D.6">Obrtniska!$F$205</definedName>
    <definedName name="D.7">Obrtniska!$F$240</definedName>
    <definedName name="D.8">Obrtniska!$F$326</definedName>
    <definedName name="D.9">Obrtniska!#REF!</definedName>
    <definedName name="E.0">#REF!</definedName>
    <definedName name="E.1">#REF!</definedName>
    <definedName name="E.2">#REF!</definedName>
    <definedName name="F.0">#REF!</definedName>
    <definedName name="F.1">#REF!</definedName>
    <definedName name="F.2">#REF!</definedName>
    <definedName name="F.3">#REF!</definedName>
    <definedName name="F.4">#REF!</definedName>
    <definedName name="F.5">#REF!</definedName>
    <definedName name="_xlnm.Print_Area" localSheetId="4">Gradbena!$A$1:$F$46</definedName>
    <definedName name="_xlnm.Print_Area" localSheetId="5">Obrtniska!$A$1:$F$326</definedName>
    <definedName name="_xlnm.Print_Area" localSheetId="2">Pripravljalna!$A$1:$F$34</definedName>
    <definedName name="_xlnm.Print_Area" localSheetId="1">Rekapitulacija!$A$1:$F$22</definedName>
    <definedName name="_xlnm.Print_Area" localSheetId="3">Rusitvena!$A$1:$F$65</definedName>
    <definedName name="_xlnm.Print_Area" localSheetId="0">Splosno!$A$1:$B$167</definedName>
  </definedNames>
  <calcPr calcId="125725"/>
  <fileRecoveryPr autoRecover="0"/>
  <extLst>
    <ext xmlns:mx="http://schemas.microsoft.com/office/mac/excel/2008/main" uri="{7523E5D3-25F3-A5E0-1632-64F254C22452}">
      <mx:ArchID Flags="2"/>
    </ext>
  </extLst>
</workbook>
</file>

<file path=xl/calcChain.xml><?xml version="1.0" encoding="utf-8"?>
<calcChain xmlns="http://schemas.openxmlformats.org/spreadsheetml/2006/main">
  <c r="D149" i="10"/>
  <c r="D100" l="1"/>
  <c r="F100" s="1"/>
  <c r="D38" i="9"/>
  <c r="D43"/>
  <c r="F62" i="8"/>
  <c r="D54"/>
  <c r="D53"/>
  <c r="F53" s="1"/>
  <c r="D46" i="10"/>
  <c r="F46" s="1"/>
  <c r="D99"/>
  <c r="D98"/>
  <c r="D97"/>
  <c r="F97" s="1"/>
  <c r="D184"/>
  <c r="F184" s="1"/>
  <c r="D185"/>
  <c r="F185" s="1"/>
  <c r="D186"/>
  <c r="F186" s="1"/>
  <c r="D187"/>
  <c r="F187" s="1"/>
  <c r="D188"/>
  <c r="F188" s="1"/>
  <c r="D189"/>
  <c r="F189" s="1"/>
  <c r="D190"/>
  <c r="F190" s="1"/>
  <c r="D191"/>
  <c r="F191" s="1"/>
  <c r="D192"/>
  <c r="F192" s="1"/>
  <c r="D193"/>
  <c r="F193" s="1"/>
  <c r="D197"/>
  <c r="F197" s="1"/>
  <c r="D201"/>
  <c r="F201" s="1"/>
  <c r="D202"/>
  <c r="F202" s="1"/>
  <c r="D203"/>
  <c r="F203" s="1"/>
  <c r="D41" i="9"/>
  <c r="D60" i="8"/>
  <c r="F324" i="10"/>
  <c r="F309"/>
  <c r="D310"/>
  <c r="F310" s="1"/>
  <c r="F321"/>
  <c r="F322"/>
  <c r="D311"/>
  <c r="F311" s="1"/>
  <c r="D312"/>
  <c r="F312" s="1"/>
  <c r="D313"/>
  <c r="F313" s="1"/>
  <c r="D317"/>
  <c r="F317" s="1"/>
  <c r="F323"/>
  <c r="D47"/>
  <c r="F47" s="1"/>
  <c r="F98"/>
  <c r="F99"/>
  <c r="D80"/>
  <c r="F80" s="1"/>
  <c r="D81"/>
  <c r="F81" s="1"/>
  <c r="D82"/>
  <c r="F82" s="1"/>
  <c r="D83"/>
  <c r="F83" s="1"/>
  <c r="D84"/>
  <c r="F84" s="1"/>
  <c r="D85"/>
  <c r="F85" s="1"/>
  <c r="D86"/>
  <c r="F86" s="1"/>
  <c r="D87"/>
  <c r="F87" s="1"/>
  <c r="D88"/>
  <c r="F88" s="1"/>
  <c r="D89"/>
  <c r="F89" s="1"/>
  <c r="D90"/>
  <c r="F90" s="1"/>
  <c r="D91"/>
  <c r="F91" s="1"/>
  <c r="D92"/>
  <c r="F92" s="1"/>
  <c r="D93"/>
  <c r="F93" s="1"/>
  <c r="D94"/>
  <c r="F94" s="1"/>
  <c r="D95"/>
  <c r="F95" s="1"/>
  <c r="D96"/>
  <c r="F96" s="1"/>
  <c r="F101"/>
  <c r="D104"/>
  <c r="F104" s="1"/>
  <c r="D105"/>
  <c r="F105" s="1"/>
  <c r="F106"/>
  <c r="D107"/>
  <c r="F107" s="1"/>
  <c r="D108"/>
  <c r="F108" s="1"/>
  <c r="F109"/>
  <c r="D146"/>
  <c r="F146" s="1"/>
  <c r="D147"/>
  <c r="F147" s="1"/>
  <c r="D148"/>
  <c r="F148" s="1"/>
  <c r="F149"/>
  <c r="F230"/>
  <c r="D231"/>
  <c r="F231" s="1"/>
  <c r="D232"/>
  <c r="F232" s="1"/>
  <c r="D233"/>
  <c r="F233" s="1"/>
  <c r="D234"/>
  <c r="F234"/>
  <c r="D235"/>
  <c r="F235" s="1"/>
  <c r="D236"/>
  <c r="F236" s="1"/>
  <c r="F237"/>
  <c r="D238"/>
  <c r="F238" s="1"/>
  <c r="D42" i="9"/>
  <c r="F42" s="1"/>
  <c r="D39"/>
  <c r="F39"/>
  <c r="D43" i="8"/>
  <c r="F43" s="1"/>
  <c r="F60"/>
  <c r="F41" i="9"/>
  <c r="D36"/>
  <c r="F36" s="1"/>
  <c r="D37"/>
  <c r="D61" i="8"/>
  <c r="F43" i="9"/>
  <c r="D40"/>
  <c r="F40" s="1"/>
  <c r="D35"/>
  <c r="D59" i="8"/>
  <c r="F59" s="1"/>
  <c r="D58"/>
  <c r="F58" s="1"/>
  <c r="D21" i="9"/>
  <c r="D20"/>
  <c r="F48" i="8"/>
  <c r="D63"/>
  <c r="F46"/>
  <c r="D42"/>
  <c r="F42" s="1"/>
  <c r="D55"/>
  <c r="D56"/>
  <c r="F56" s="1"/>
  <c r="D57"/>
  <c r="D52"/>
  <c r="D51"/>
  <c r="F51" s="1"/>
  <c r="F22"/>
  <c r="F25" s="1"/>
  <c r="F8" s="1"/>
  <c r="D50"/>
  <c r="D49"/>
  <c r="F49" s="1"/>
  <c r="D44"/>
  <c r="F44" s="1"/>
  <c r="D45"/>
  <c r="F45"/>
  <c r="D41"/>
  <c r="F31" i="4"/>
  <c r="F30"/>
  <c r="F29"/>
  <c r="D23"/>
  <c r="F23"/>
  <c r="D24"/>
  <c r="D25"/>
  <c r="F41" i="8"/>
  <c r="F65" s="1"/>
  <c r="F10" s="1"/>
  <c r="D22" i="4"/>
  <c r="F22" s="1"/>
  <c r="D21"/>
  <c r="D20"/>
  <c r="D28"/>
  <c r="F28" s="1"/>
  <c r="D27"/>
  <c r="F27"/>
  <c r="F55" i="8"/>
  <c r="F23"/>
  <c r="F20" i="4"/>
  <c r="F21"/>
  <c r="F25"/>
  <c r="F24"/>
  <c r="D26"/>
  <c r="F26"/>
  <c r="D32"/>
  <c r="F32" s="1"/>
  <c r="F35" i="9"/>
  <c r="F57" i="8"/>
  <c r="F61"/>
  <c r="F47"/>
  <c r="F52"/>
  <c r="F50"/>
  <c r="F54"/>
  <c r="F63"/>
  <c r="F44" i="9"/>
  <c r="F20"/>
  <c r="F21"/>
  <c r="F23" s="1"/>
  <c r="F7" s="1"/>
  <c r="F37"/>
  <c r="F38"/>
  <c r="D20" i="6"/>
  <c r="F46" i="9" l="1"/>
  <c r="F9" s="1"/>
  <c r="F12" s="1"/>
  <c r="F8" i="6" s="1"/>
  <c r="F49" i="10"/>
  <c r="F9" s="1"/>
  <c r="F240"/>
  <c r="F17" s="1"/>
  <c r="F326"/>
  <c r="F19" s="1"/>
  <c r="F151"/>
  <c r="F13" s="1"/>
  <c r="F111"/>
  <c r="F11" s="1"/>
  <c r="F205"/>
  <c r="F15" s="1"/>
  <c r="F12" i="8"/>
  <c r="F6" i="6" s="1"/>
  <c r="F34" i="4"/>
  <c r="F8" s="1"/>
  <c r="F11" s="1"/>
  <c r="F4" i="6" s="1"/>
  <c r="F22" i="10" l="1"/>
  <c r="F10" i="6" s="1"/>
  <c r="F13" s="1"/>
  <c r="E15" s="1"/>
  <c r="F15" s="1"/>
  <c r="F18" s="1"/>
  <c r="E20" s="1"/>
  <c r="F20" s="1"/>
  <c r="F22" s="1"/>
</calcChain>
</file>

<file path=xl/sharedStrings.xml><?xml version="1.0" encoding="utf-8"?>
<sst xmlns="http://schemas.openxmlformats.org/spreadsheetml/2006/main" count="804" uniqueCount="644">
  <si>
    <t>m1</t>
  </si>
  <si>
    <t>ZIDARSKA DELA</t>
  </si>
  <si>
    <t>Skupaj zidarska dela EUR:</t>
  </si>
  <si>
    <t>m2</t>
  </si>
  <si>
    <t>kom</t>
  </si>
  <si>
    <t>skupaj gradbena dela EUR</t>
  </si>
  <si>
    <t>spremljajoča PZ dela</t>
  </si>
  <si>
    <t>skupaj pripravljalna in zaključna dela EUR</t>
  </si>
  <si>
    <t>odstranitvena dela</t>
  </si>
  <si>
    <t>rušitvena dela</t>
  </si>
  <si>
    <t>ODSTRANITVENA DELA</t>
  </si>
  <si>
    <t>RUŠITVENA DELA</t>
  </si>
  <si>
    <t>Skupaj rušitvena dela EUR:</t>
  </si>
  <si>
    <t>Zidarska dela</t>
  </si>
  <si>
    <t>Skupaj odstranitvena dela EUR</t>
  </si>
  <si>
    <t>SPREMLJAJOČA DELA</t>
  </si>
  <si>
    <t>Skupaj spremljajoča dela EUR:</t>
  </si>
  <si>
    <t>Skupaj odstranitvena in rušitvena dela EUR</t>
  </si>
  <si>
    <t>R</t>
  </si>
  <si>
    <t>skupaj EUR neto brez DDV</t>
  </si>
  <si>
    <t>DDV</t>
  </si>
  <si>
    <t>skupaj EUR bruto z DDV</t>
  </si>
  <si>
    <t>m3</t>
  </si>
  <si>
    <t>TESARSKA DELA</t>
  </si>
  <si>
    <t>Skupaj tesarska dela EUR:</t>
  </si>
  <si>
    <t>Tesarska dela</t>
  </si>
  <si>
    <t>kpl</t>
  </si>
  <si>
    <t>ur</t>
  </si>
  <si>
    <t>V vrednosti del so zajete vse zaščite vgrajenih elementov stavbnega pohištva (npr. špalete, profili, ipd.) in inštalacij (npr. revizije, svetilke, ipd.) ter zaščita, odvijačenje, odmik in privijačenje finalnih elementov brez odklopov (npr. stikala, vtičnice, ipd.) po sistemu polno za prazno do 2,5m2 odprtine. Vsi elementi, ki v celoti prekinjajo pleskarski niz (npr. vrata v celotni višini predmeta pleskanja) se od površin odbijajo v celoti, neglede na njihovo površino. Za vse druge večje odprtine so zaščite brezplačno zajete na račun odprtin po sistemu polno za prazno.</t>
  </si>
  <si>
    <t>skupaj obrtniška dela EUR</t>
  </si>
  <si>
    <t>S</t>
  </si>
  <si>
    <t>SPLOŠNE ZAHTEVE ZA PONUDBO IN IZVEDBO DEL</t>
  </si>
  <si>
    <t>Splošne zahteve veljajo za vsa dela, ki so predmet ponudbe in izvedbe, razen če je s popisom oz. obsegom del določeno drugače.</t>
  </si>
  <si>
    <t>PONUDBA :</t>
  </si>
  <si>
    <t>ELEMENTI :</t>
  </si>
  <si>
    <t>IZVEDBA DEL :</t>
  </si>
  <si>
    <t>ENOTNA CENA :</t>
  </si>
  <si>
    <t>DOKUMENTACIJA :</t>
  </si>
  <si>
    <t>DOKAZILA :</t>
  </si>
  <si>
    <t>gradbena dela EUR</t>
  </si>
  <si>
    <t>obrtniška dela EUR</t>
  </si>
  <si>
    <t>odstranitvena in rušitvena dela EUR</t>
  </si>
  <si>
    <t>pripravljalna in zaključna dela EUR</t>
  </si>
  <si>
    <t>PRIPRAVLJALNA IN ZAKLJUČNA DELA</t>
  </si>
  <si>
    <t>ODSTRANITVENA IN RUŠITVENA DELA</t>
  </si>
  <si>
    <t>GRADBENA DELA</t>
  </si>
  <si>
    <t>OBRTNIŠKA DELA</t>
  </si>
  <si>
    <t>podopolagalska dela</t>
  </si>
  <si>
    <t>skupaj podopolagalska dela EUR</t>
  </si>
  <si>
    <t>PREDVIDENA DELA</t>
  </si>
  <si>
    <t>A</t>
  </si>
  <si>
    <t>A.1</t>
  </si>
  <si>
    <t>A.1.1</t>
  </si>
  <si>
    <t>B</t>
  </si>
  <si>
    <t>B.1</t>
  </si>
  <si>
    <t>B.2</t>
  </si>
  <si>
    <t>C</t>
  </si>
  <si>
    <t>D</t>
  </si>
  <si>
    <t>D.3</t>
  </si>
  <si>
    <t>D.3.3</t>
  </si>
  <si>
    <t>PODOPOLAGALSKA DELA</t>
  </si>
  <si>
    <t>kos</t>
  </si>
  <si>
    <t>MERITVE IN ANALIZE :</t>
  </si>
  <si>
    <t>pleskarsko ličarska dela</t>
  </si>
  <si>
    <t>stavbno pohištvena dela</t>
  </si>
  <si>
    <t>keramičarska dela</t>
  </si>
  <si>
    <t>D.4</t>
  </si>
  <si>
    <t>D.3.4</t>
  </si>
  <si>
    <t>KERAMIČARSKA DELA</t>
  </si>
  <si>
    <t>skupaj keramičarska dela EUR</t>
  </si>
  <si>
    <t>D.4.1</t>
  </si>
  <si>
    <t>D.4.2</t>
  </si>
  <si>
    <t>PLESKARSKO LIČARSKA DELA</t>
  </si>
  <si>
    <t>skupaj pleskarsko ličarska dela EUR</t>
  </si>
  <si>
    <t>STAVBNO POHIŠTVENA DELA</t>
  </si>
  <si>
    <t>Vsi elementi vrat morajo biti dobavljeni s sistemskim cilindričnim vložkom, razen izjem na evakuacijskih poteh, v sanitarijah pa z metuljčnim mehanizmom z možnostjo zunanjega odpiranja. Načrt sistemskega ključa pripravi izvajalec po navodilu končnega uporabnika. Vsi vložki se montirajo ob prevzemu, za čas gradbišča morajo biti zagotovljeni delovni vložki proti kraji v kolikor se prostori za čas gradnje zaklepajo.</t>
  </si>
  <si>
    <t>skupaj stavbno pohištvena dela EUR</t>
  </si>
  <si>
    <t xml:space="preserve">Pomoč pri vgradnji elementov vseh vrst inštalacijskih razvodov, ogrodij, opreme ipd., z izvedbo ev. ojačitev, vse z minimalno porabo materiala.
</t>
  </si>
  <si>
    <t>B.2.13</t>
  </si>
  <si>
    <t>B.2.18</t>
  </si>
  <si>
    <t xml:space="preserve">Vsa dela se morajo izvajati v skladu z načrtom arhitekture, splošnimi popisnimi zahtevami ter vsemi veljavnimi predpisi, EN standardi in tehničnimi smernicami ter pravili stroke.
</t>
  </si>
  <si>
    <t xml:space="preserve">Pri ponudbi in izvedbi vseh elementov oz. del je potrebno upoštevati vse splošne zahteve, ki so navedene na začetku celotnega razpisa in glede na vrsto del dodatno na začetku vsakega poglavja.
</t>
  </si>
  <si>
    <t xml:space="preserve">Vse detajle in uporabljene materiale je potrebno izvesti po pravilih stroke in tipskih izvedbenih detajlih dobavitelja, apliciranih na projektno rešitev skladno projektirani obliki in namenu izvedbe. V kolikor obstaja več enakovrednih tehničnih možnosti detajla ali materiala jih mora izvajalec pravočasno podati v izbor odgovornemu projektantu arhitekture.
</t>
  </si>
  <si>
    <t>enota</t>
  </si>
  <si>
    <t>količina</t>
  </si>
  <si>
    <t>cena/enoto</t>
  </si>
  <si>
    <t>skupaj</t>
  </si>
  <si>
    <t>MONTAŽNO IZOLACIJSKA DELA</t>
  </si>
  <si>
    <t>skupaj montažno izolacijska dela EUR</t>
  </si>
  <si>
    <t>montažno izolacijska dela</t>
  </si>
  <si>
    <t>POSEBNOSTI :</t>
  </si>
  <si>
    <t>B.2.9</t>
  </si>
  <si>
    <t>B.2.12</t>
  </si>
  <si>
    <t>C.1</t>
  </si>
  <si>
    <t>C.2</t>
  </si>
  <si>
    <t>C.2.2</t>
  </si>
  <si>
    <t>C.2.5</t>
  </si>
  <si>
    <t>C.2.6</t>
  </si>
  <si>
    <t>C.2.9</t>
  </si>
  <si>
    <t>D.1</t>
  </si>
  <si>
    <t>D.5</t>
  </si>
  <si>
    <t>D.1.1</t>
  </si>
  <si>
    <t>D.4.4</t>
  </si>
  <si>
    <t>D.5.9</t>
  </si>
  <si>
    <t xml:space="preserve">Vsa dela se morajo izvajati v skladu z načrtom arhitekture, splošnimi popisnimi zahtevami ter vsemi veljavnimi predpisi, EN standardi in tehničnimi smernicami ter pravili stroke.
 </t>
  </si>
  <si>
    <t xml:space="preserve">Pri ponudbi in izvedbi vseh elementov oz. del je potrebno upoštevati vse splošne zahteve, ki so navedene na začetku celotnega razpisa in glede na vrsto del dodatno na začetku vsakega poglavja.
 </t>
  </si>
  <si>
    <t xml:space="preserve">Še posebej je potrebno upoštevati DIN 18201, DIN 18202 in DIN 18203 za tolerance gradbenih elementov.
 </t>
  </si>
  <si>
    <t xml:space="preserve">Dobavitelji posameznih elementov oz. materialov, npr. izolacij, ometov, ipd., morajo podati izvajalcu oz. gradbišču vsa tehnična navodila za vgradnjo in medsebojno kompatibilnost posameznih gradbenih proizvodov, ki se morajo upoštevati.
 </t>
  </si>
  <si>
    <t xml:space="preserve">Stikovanje in brušenje estrihov ter izvedba izravnalnih mas je zajeto pri podopolagalskih delih.
 </t>
  </si>
  <si>
    <t xml:space="preserve">Vse detajle in uporabljene materiale je potrebno izvesti po pravilih stroke in tipskih izvedbenih detajlih dobavitelja, apliciranih na projektno rešitev skladno projektirani obliki in namenu izvedbe. V kolikor obstaja več enakovrednih tehničnih možnosti detajla ali materiala jih mora izvajalec pravočasno podati v izbor.
 </t>
  </si>
  <si>
    <t xml:space="preserve">V vrednosti del je zajeta priprava vzorcev materialov, finalnih obdelav in barv, ki odgovarjajo standardom za predvideni namen uporabe in jih ob uvedbi v delo pripravi izvajalec in poskrbi za ožji izbor s strani odgovornega projektanta arhitekture, po ožjem izboru pa priprava vsaj 3 vzorčnih ploskev za vsak različen material, barvo oz obdelavo, v velikosti vsaj A4, ki jih pripravi izvajalec in pred izvedbo poskrbi za njihov izbor.
 </t>
  </si>
  <si>
    <t xml:space="preserve">Vse finalne obdelave elementov morajo ustrezati kategoriji korozivnosti okolja C3 ali večji.
 </t>
  </si>
  <si>
    <t xml:space="preserve">Še posebej je potrebno upoštevati SIST EN 520, SIST EN 13915, SIST EN 14566, SIST EN 14195, SIST EN 12860 in SIST EN 14496 za mavčnokartonske elemente ter SIST EN 13162 in 14303, SIST EN 14064 in SIST EN 14303 za termoizolacijske elemente.
 </t>
  </si>
  <si>
    <t xml:space="preserve">Še posebej je potrebno upoštevati SIST EN 14246, DIN 18181 in DIN 18168 za strope ter OENORM B 3358-6, 8115-4, 5330-10 in EN 13162 in 14303 za stene ter DIN EN 1627 do 1630 za vlomno varnost.
 </t>
  </si>
  <si>
    <t xml:space="preserve">Še posebej je potrebno upoštevati DIN 18022 za montažo elementov sanitarne opreme.
 </t>
  </si>
  <si>
    <t xml:space="preserve">Vsi materiali sten in stropov na evakuacijskih poteh morajo biti razreda gorljivosti vsaj A2-s1,d0, ostali pa vsaj C-s1,d0, vse po SIST EN 13501.
 </t>
  </si>
  <si>
    <t xml:space="preserve">Vsi elementi, ki so podvrženi posebnim zahtevam, morajo biti požarno in zvočno izolacijsko certificirani kot vgrajena celota, skladno z zahtevami požarne varnosti ter gradbene in prostorske akustike.
 </t>
  </si>
  <si>
    <t xml:space="preserve">Morebitna odstopanja debeline končnih elementov od popisnih postavk na račun potrebnih požarno in zvočnoizolacijskih ukrepov morajo biti izvršena na strani votlih medprostorov oz tistih prostorov, ki niso dimenzijsko normirani, ob predhodni potrditvi odgovornega projektanta arhitekture.
 </t>
  </si>
  <si>
    <t xml:space="preserve">Podkonstrukcija mora biti z rastrom prilagojena višini oz. razponu in namenu prostorov ter ustrezno nosilna, zvočno izolativna in požarno varna glede na predvideni namen. Oblikovanje in dimenzioniranje podkonstrukcij je predmet izvajalca in mora biti prostorsko prilagojeno razvodom inštalacij ter pravočasno pripravljeno v sodelovanju z izvajalci inštalacijskih del.
 </t>
  </si>
  <si>
    <t xml:space="preserve">Vse standardne podkonstrukcije morajo biti izvedene po certificiranem nerjavnem sistemu dobavitelja, vse masivnejše podkonstrukcije s kompatibilnimi veznimi in pritrdilimi elementi brez varjenja na licu mesta pa jeklene vroče cinkane 1x80 mikr, v celoti po EN ISO 1461, vsi rjaveči deli pa predhodno peskani po ISO 12944-4 po stopnji Sa 2,5 za  zunanje dele in St2 za votle cevi z odpraševanjem, razmaščeni, luženi, sprani, fluksirani, sušeni, kar je v celoti zajeto v vrednosti del.
 </t>
  </si>
  <si>
    <t xml:space="preserve">Vsi spoji in detajli podkonstrukcij, izolacij in finalnih površin se izvajajo po certificiranem sistemu dobavitelja.
 </t>
  </si>
  <si>
    <t xml:space="preserve">Vse podkonstrukcije zvočno izolativnih oblog morajo biti dilatirane od vertikalnih konstrukcij, vse podkonstrukcije sten pa izvedene v celotni višini med dvema etažnima konstrukcijama, razen navedenih izjem.
  </t>
  </si>
  <si>
    <t xml:space="preserve">Vratne odprtine se ne odštevajo od površin, ker se na mestih vrat brez doplačila vgrajujejo ojačilni profili za vrata in obdelajo špalete ter čelni zaključki po sistemu polno za prazno.
 </t>
  </si>
  <si>
    <t xml:space="preserve">Večdelo za oblaganje radialnih sten oz. oblog se obračuna po dolžini pravokotnega obsega.
 </t>
  </si>
  <si>
    <t xml:space="preserve">Podkonstrukcije oz. ogrodja za inštalacijske elemente (npr. wc, stenske armature, umivalniki, ipd.) so zajeta v Načrtu strojnih inštalacij in morajo biti pravočasno in usklajeno dobavljene v sodelovanju med izvajalci.
 </t>
  </si>
  <si>
    <t xml:space="preserve">Podkonstrukcije oz. ogrodja za visečo opremo (npr. konzolne omarice, ipd.) so zajeta v tem popisu in morajo biti pravočasno in usklajeno dobavljene v sodelovanju med izvajalci.
 </t>
  </si>
  <si>
    <t xml:space="preserve">V vrednosti vseh odstranitvenih in polagalskih del je zajeto nalaganje in odvoz ostankov na deponijo z vsemi posrednimi stroški.
 </t>
  </si>
  <si>
    <t xml:space="preserve">Še posebej je potrebno upoštevati SIST EN 14411 za keramiko oz. granitogres in SIST EN 12004 za lepila in malte.
 </t>
  </si>
  <si>
    <t xml:space="preserve">Vse obdelave tal na evakuacijskih poteh morajo biti razreda gorljivosti A2fl-s1 po SIST EN 13501, ostale pa Cfl-s1 po SIST EN 13501.
 </t>
  </si>
  <si>
    <t xml:space="preserve">Vsi finalni materiali morajo biti vodoneprepustni, odporni na madeže, enostavni za strojno ali ročno vdrževanje, visokoodporni na visoke obremenitve, kolesa, udarce, ogorke, kemikalije, vodo, olja, ter primerni za polaganje na estrih na lepilo in hidroizolacijo.
 </t>
  </si>
  <si>
    <t xml:space="preserve">Stenske obloge mokrih mest morajo biti prilagojene zahtevam načrta, nikakor pa ne manjše od 50cm na vsako stran od osi umivalnika in ne nižje od 120cm nad talno obrobo po sistemu tlaka, kateri je potrebno prilagoditi polaganje.
 </t>
  </si>
  <si>
    <t xml:space="preserve">Fuge med ploščicami morajo biti široke najmanj 5 mm in impregnirane s premazom, ki preprečuje prehod vlage in zadrževanje ter razvoj mikroorganizmov (bakteriostazne).
 </t>
  </si>
  <si>
    <t xml:space="preserve">Vsi pripadajoči elementi iz nerjavnega jekla (RF) morajo biti v kvaliteti AISI 304 (A2) ali boljši, izdelani s satinirano površino, brez vidnih zvarov in sledi površinske obdelave.
 </t>
  </si>
  <si>
    <t xml:space="preserve">Vsi kovinski elementi morajo biti protikorozijsko zaščiteni in ustrezno ozemljeni glede na sistem v Načrtu elektro inštalacij.
 </t>
  </si>
  <si>
    <t xml:space="preserve">Vzdolžno izhodišče polaganja kvadratičnih stenskih ploščic je s celo ploščico iz kota ali pa s fugo ali celo ploščico osno na umivalnik, tako da je na celotni steni čim manj ozko rezanih ploščic.
 </t>
  </si>
  <si>
    <t xml:space="preserve">Izhodišče polaganja kvadratičnih talnih ploščic je s celo ploščico iz kota bližje vratom ali pa s fugo ali celo ploščico osno na vrata, tako da je na celotni površini čim manj ozko rezanih ploščic.
 </t>
  </si>
  <si>
    <t xml:space="preserve">Polaganje pravokotnih ploščic je mešano, tako da se v naslednjih vrstah ne tvori diagonala.
 </t>
  </si>
  <si>
    <t xml:space="preserve">Sistem polaganja pri enakih tlakih v sosednjih prostorih mora potekaiti kontinuirano med posameznimi prostori. Menjava tlaka poteka vedno v srednji liniji pripire pod zaprtimi vrati.
 </t>
  </si>
  <si>
    <t xml:space="preserve">V vrednosti del je zajeta priprava vzorcev polaganja, ki jih po izboru materiala pripravi izvajalec pred izvajanjem v minimalni površini 1m2 in poskrbi za potrditev s strani odgovornega projektanta arhitekture.
 </t>
  </si>
  <si>
    <t xml:space="preserve">V vrednosti del so zajeti podložni in vmesni distančniki, izravnalna masa, polaganje s pripadajočim lepilom, fugiranje v barvi osnovnega materiala ter trajnoelastično kitanje do drugih elementov.
 </t>
  </si>
  <si>
    <t xml:space="preserve">V vrednosti del so zajeti vsi pripadajoči profili menjave tlakov, dilatacijski, kotni in vogalni profili, zaključne letve, ipd., razen tistih, ki so definirani posebej, zaokrožnice in bordure so definirane posebej.
 </t>
  </si>
  <si>
    <t xml:space="preserve">V vrednosti po enoti je zajeta priprava podlage s čiščenjem, razmastitvijo, izravnalno maso ustrezne sprimnosti s podlago in karakteristike CT-C40-F10-A9 po EN 13813,  začasne zaščite in končno čiščenje.
 </t>
  </si>
  <si>
    <t xml:space="preserve">V vrednosti del so zajete vse prilagoditve inštalacijam in vgradnim elementom (kanalete, tuši, sifoni, jaški, ipd.) po sistemu polno za prazno, pri čemer morajo fuge preko elementov potekati kontinuirano.
 </t>
  </si>
  <si>
    <t xml:space="preserve">V vrednosti del so zajete vse prilagoditve stavbnemu pohištvu (špalete, pragi, ipd.), predpražnikom, jaškom, ipd. po sistemu polno za prazno do 3m2 odprtine, pri čemer morajo fuge med prostori in preko jaškov potekati kontinuirano, menjava tlakov z zaključnimi profili se izvede točno v liniji pod ločilnimi vrati. Za vse večje odprtine so prilagoditve brezplačno zajete na račun odprtin, ki so večje od 1m2.
 </t>
  </si>
  <si>
    <t xml:space="preserve">Večdelo za oblaganje radialnih površin se obračuna po dolžini pravokotnega obsega.
 </t>
  </si>
  <si>
    <t xml:space="preserve">Gradbena priprava podlage je zajeta pri gradbenih delih.
 </t>
  </si>
  <si>
    <t xml:space="preserve">Vsi pripadajoči elementi iz nerjavnega jekla (RF) morajo biti v kvaliteti AISI 304 (A2) ali boljši, izdelani s satinirano površino, brez vidnih zvarov in sledi površinske obdelave ter ozemljeni odvisno od namena prostorov.        
</t>
  </si>
  <si>
    <t xml:space="preserve">Izhodišče polaganja je določeno v risbah, razen v primeru prilagoditvam obstoječim tlakom.
</t>
  </si>
  <si>
    <t xml:space="preserve">Sistem polaganja pri enakih tlakih v sosednjih prostorih mora potekaiti kontinuirano med posameznimi prostori, menjava tlaka poteka vedno v srednji liniji pripire pod zaprtimi vrati.
</t>
  </si>
  <si>
    <t xml:space="preserve">Vse višine talnih obrob morajo biti prilagojene višini coklov opreme, pri čemer se morajo zaokrožnice na elemente opreme, ki imajo predvidene cokle v obliki talnih zaokrožnic, nadaljevati kontinuirano glede na obrobe tlakov.
 </t>
  </si>
  <si>
    <t xml:space="preserve">V vrednosti del je zajeta priprava vzorcev polaganja, ki jih po izboru materiala pripravi izvajalec pred izvajanjem v minimalni površini 1m2 in poskrbi za potrditev s strani odgovornega projektanta arhitekture.
</t>
  </si>
  <si>
    <t xml:space="preserve">V vrednosti del je zajeto polaganje s pripadajočim lepilom, varjenje v barvi osnovnega materiala ter trajnoelastično kitanje do drugih elementov v barvi prevladujočega materiala oz. brezbarvno.
</t>
  </si>
  <si>
    <t xml:space="preserve">V vrednosti del so zajeti vsi pripadajoči profili menjave tlakov, dilatacijski, spojni, kotni in vogalni ter podložni profili, zaključne letve, ipd., zaokrožnice in obrobe so definirane posebej.
</t>
  </si>
  <si>
    <t xml:space="preserve">V vrednosti del so zajete vse prilagoditve inštalacijam in vgradnim elementom (kanalete, tuši, sifoni, jaški, predpražniki, ipd.) po sistemu polno za prazno, pri čemer morajo fuge preko elementov potekati kontinuirano.
</t>
  </si>
  <si>
    <t xml:space="preserve">Večdelo za oblaganje radialnih površin se obračuna po dolžini pravokotnega obsega.
</t>
  </si>
  <si>
    <t xml:space="preserve">V vrednosti vseh odstranitvenih in polagalskih del je zajeto nalaganje in odvoz ostankov na deponijo z vsemi posrednimi stroški.
</t>
  </si>
  <si>
    <t xml:space="preserve">Gradbena priprava podlage je zajeta pri gradbenih delih.
</t>
  </si>
  <si>
    <t xml:space="preserve">Še posebej je potrebno upoštevati SIST EN 1330, 1062, 1542 in 14891 za gradbene podlage ter EN 993 in ISO 12944 za kovinske podlage.
</t>
  </si>
  <si>
    <t xml:space="preserve">Vse obdelave sten in stropov na zaščitenih evakuacijskih poteh in terasi morajo biti razreda gorljivosti A2-s1,d0 po SIST EN 13501, ostale pa C-s1,d0 po SIST EN 13501.
</t>
  </si>
  <si>
    <t xml:space="preserve">V prostorih brez posebnih higienskih zahtev in nizko ravnjo tveganja za infekcije (npr. avle, administrativni prostori in servisi, tehnični prostori ipd.) morajo finalne površine sten omogočati osnovno vzdrževanje higiene in enostavno čiščenje.
</t>
  </si>
  <si>
    <t xml:space="preserve">V prostorih s splošnimi higienskimi zahtevami in povprečno ravnjo tveganja za infekcije (npr. čakalnice, ordinacije, toaletni prostori, hodniki, dvigala, stopnišča ipd.) morajo finalne površine sten omogočati občasno mokro čiščenje in razkuževanje.
</t>
  </si>
  <si>
    <t xml:space="preserve">V prostorih s posebnimi higienskimi zahtevami in visoko ravnjo tveganja za infekcije (npr. intenzivne terapije, prebujevalnice in prostori, v katerih se izvajajo postopki, ki proizvajajo zdravju škodljive snovi) morajo biti finalne površine sten povsem gladke, odporne na mehanske poškodbe (občasno drgnjenje) in redno, temeljito čiščenje z detergenti in razkužili.
</t>
  </si>
  <si>
    <t xml:space="preserve">V prostorih s posebnimi higienskimi zahtevami in zelo visoko ravnjo tveganja za infekcije (npr. operacijske dvorane, prostori za transplantacije, opekline, izolacijske sobe ipd.) morajo materiali finalnih stenskih obdelav zagotavljati bakteriostaznost (sposobnost preprečevanja razvoja bakterij), površine morajo biti gladke, odporne na temeljito čiščenje in dezinfekcijo in visokotlačno čiščenje, stenska keramika v teh prostorih ni dopustna, kvaliteta materialov mora omogočati izvajanje navedenih postopkov v obdobju najmanj 5 let.
</t>
  </si>
  <si>
    <t xml:space="preserve">Pri pleskarski obnovi oken in vrat ter podbojev je zajeta demontaža ključavnic, kljuk, rozet, tesnil, ipd., s ponovno montažo po izvršenih delih, razen če je definirano drugače.
</t>
  </si>
  <si>
    <t xml:space="preserve">Pleskanje absorpcijskih mavčnokartonskih površin se izvede skladno z navodili dobavitelja, absorpcijskih rastrskih stropov se ne pleska.
</t>
  </si>
  <si>
    <t xml:space="preserve">V delih je zajeta priprava, brušenje in impregnacija podlage, zaščita prostora in tangiranih sosednjih površin ter končno čiščenje.
</t>
  </si>
  <si>
    <t xml:space="preserve">Kitanje, glajenje površin ter slikanje do enakomernega izgleda je za posamezne elemente določeno po posameznih postavkah.
</t>
  </si>
  <si>
    <t xml:space="preserve">Kitanje spojev med inštalacijami in obstoječimi stavbnim pohištvom ter mavčno kartonskimi elementi, ometom, letvami, ipd., kakor tudi medsebojno med elementi, se izvede iz trajnoelastičnega kita prilagojenega vrsti posameznih spojnih elementov in barvi prevladujočih elementov, kar mora biti zajeto v cenah po enoti, razen če je definirano drugače.
</t>
  </si>
  <si>
    <t xml:space="preserve">Zaključni, robni, vogalni, ipd. profili, gipsanje in bandažiranje so zajeti pri mavčnokartonskih delih, razen če je definirano drugače.
</t>
  </si>
  <si>
    <t xml:space="preserve">Barva, ki je definirana kot bela, mora biti za krila in podboje vrat v celoti prilagojena odtenku obstoječih laminatnih površin kril prestavljenih notranjih vrat, za okna enaka obstoječim že zamenjanim oknom, za stene pa izbrana kot osnovna barva proizvajalca.
</t>
  </si>
  <si>
    <t xml:space="preserve">Protikorozijska zaščita kovinskih elementov z epoksidnim poliamidnim temeljem 2x40 mikr.oz. vročim cinkanjem je zajeta pri ključavničarskih delih, razen če je definirano drugače.
</t>
  </si>
  <si>
    <t xml:space="preserve">Še posebej je potrebno upoštevati ETAG 002, SIST EN 1435 in SIST EN 12020 za okna in vrata, SIST EN 13421 za garažna oz. industrijska vrata, EN 12154 za obešene fasade ter SIST EN 13561 in SIST EN 13659 za senčila.   
</t>
  </si>
  <si>
    <t xml:space="preserve">Še posebej je potrebno upoštevati SIST EN 13501 za požarno varnost, SIST EN 12208, 12154 in 1027 za vodotesnost, SIST EN 10077 za toplotno prehodnost, SIST EN 12210 in EN 12179-4 za obremenitve vetra, DIN 4109 za zvočno izolativnost, SIST EN 12207 in 12152 za prepustnost zraka, SIST ENV 1630, DIN ENV 1627 in DIN 18103 za protivlomnost.
</t>
  </si>
  <si>
    <t xml:space="preserve">Še posebej je potrebno upoštevati TRAV in DIN EN 12600 za zasteklitve, EN 357 za požarno odpornost stekel, DIN 1055 za debelino, DIN 1249 in 18516 za upogibno trdnost, DIN 52210 za zvočno izolativnost, DIN 58125, SIST 14179, 14321 in 14449 za varnostna stekla, SIST DIN 1259 in 1279 za izolacijsko steklo, SIST EN 1935, 1154, 1155, 1158, 1935 in 12209 za okovje ter DIN 7863 za tesnila.
</t>
  </si>
  <si>
    <t xml:space="preserve">Vse rešitve stavbnega pohištva morajo biti sistemske, v kvaliteti in izgledu predlaganih referenčnih sistemov. Detajlne oblike profilov, okovja, finalne obdelave, strukture, barve, sitotiski, folije, ipd. se pred izvedbo izberejo in določijo s strani odgovornega projektanta arhitekture izmed vzorcev, ki jih v realnem merilu pripravi izvajalec.
</t>
  </si>
  <si>
    <t xml:space="preserve">Vse podrobnejše zahtevane karakteristike, ki so zajete v vrednosti in pri izvedbi posameznih elementov, so specificirane v opisu stavbnega pohištva, pri izvedbi pa je potrebno upoštevati še Načrt arhitekture in vse elaborate ter na njihovi osnovi izdelati delavniški načrt.
</t>
  </si>
  <si>
    <t xml:space="preserve">Vsi elementi, ki so podvrženi posebnim zahtevam, morajo biti požarno, toplotno in zvočno izolacijsko certificirani kot vgrajena celota, skladno z zahtevami požarne varnosti, gradbene fizike oz. učinkovite rabe energije, zvočne zaščite oz. gradbene in prostorske akustike.
</t>
  </si>
  <si>
    <t xml:space="preserve">Stavbno pohištvo v namenskih prostorih mora biti izvedeno skladno z zahtevami za predvideni namen posameznih prostorov po branžnih predpisih.
</t>
  </si>
  <si>
    <t xml:space="preserve">Elementi iz aluminija morajo biti iz materiala AlMgSi 0,5 F22 po EN AW-6060, s toleranco oblike po EN 12020-2, konstruirani po SIST EN 15088 in prašno lakirani po SIST EN 12206. Elementi za katere je to posebej navedeno, so predvideni eloksirani po SIST EN 12373.
</t>
  </si>
  <si>
    <t xml:space="preserve">Elementi iz nerjavnega jekla (RF) morajo biti v kvaliteti AISI 304L, izdelani s satinirano površino brez opaznih delavniških spojev, razen kjer je to posebej drugače navedeno.
</t>
  </si>
  <si>
    <t xml:space="preserve">Peskanje rjavečih delov po stopnji Sa 2,5 po ISO 12944-4 za  zunanje dele in St2 za votle cevi z odpraševanjem ter protikorozijska zaščita so zajeti v ceni, vrsta je navedena po posameznih postavkah.
</t>
  </si>
  <si>
    <t xml:space="preserve">Vsi jekleni deli za katere je predvideno vroče cinkanje, morajo biti po peskanju razmaščeni, luženi, sprani, fluksirani, sušeni, vroče cinkani 1x80 mikronov in očiščeni, v celoti po EN ISO 1461.
</t>
  </si>
  <si>
    <t xml:space="preserve">Vsi jekleni elementi za katere je predvideno prašno lakiranje morajo biti po peskanju kemijsko očiščeni, fosfatiranirani, demi spirani, sušeni in predlakirani s cinkovim lakom in prašno barvani v debelini 90 mikronov v definiranem polmat barvnem tonu ter polimerizirani, v celoti po SIST EN 12206, z barvo s certifikatom Qualicoat.
</t>
  </si>
  <si>
    <t xml:space="preserve">Leseni elementi morajo biti iz dolžinsko nespojenega lesa, površinsko zaščiteni na atmosferilije, plesni in UV žarke v posebej definiranem barvnem odtenku.
</t>
  </si>
  <si>
    <t xml:space="preserve">Vsi elementi protivandalske zaščite morajo biti za izbor sistemskega demontažnega orodja pred izvedbo dogovorjeni z investitorjem.
</t>
  </si>
  <si>
    <t xml:space="preserve">Elementi stavbnega pohištva obsegajo vse pripadajoče okovje, vodila, ves pritrdilni in tesnilni material, stenske oz. talne odbojnike glede na pozicijo, podboje ter ev. potrebne podkonstrukcije za montažo oz. za vpetje v nosilno konstrukcijo stavbe, izolacijske zaključki na gradbeni element, znotraj paroneprepustne, zunaj paropropustne, vodotesne.
</t>
  </si>
  <si>
    <t xml:space="preserve">Vsi pločevinasti elementi (police, maske, zapore, pokrovi, kasete, ipd.), morajo biti po izgledu enaki profilnim elementom, brez opaznih spojev in pritrjevanj ter takšne debeline (min. 2,5mm), da so trajno površinsko ravni neglede na osvetljenost (vpadni kot svetlobe), vplive uporabe (površinski dotik) in toplotne razlike (razteznost).
</t>
  </si>
  <si>
    <t xml:space="preserve">Elementi podboja in krila morajo biti zunaj in znotraj poravnani, brez zamika, vidna širina profilov, stebrov in prečk skladno z načrtom arhitekture.
</t>
  </si>
  <si>
    <t xml:space="preserve">Vsi elementi kovinskega stavbnega pohištva morajo imeti medsebojno enakovreden zunanji izgled glede dimenzij in obdelav, neglede na požarne karakteristike, izgled profilov in okovja požarnih elementov mora biti identičen izgledu elementov brez posebnih zahtev.
</t>
  </si>
  <si>
    <t xml:space="preserve">Površinska obdelava in izgled konstrukcije in profilov ter oblika pokrivnih profilov se izvaja po izbiri odgovornega projektanta arhitekture. Vsi kovinski elementi morajo biti ozemljeni ter protikorozijsko, galvansko, površinsko, UV, ipd. stabilni, vsi elementi nerjavnega jekla satinirani, ostali pa odporno zaščiteni in finalno prašno barvani oz. eloksirani v barvi po izboru odgovornega projektanta arhitekture.
</t>
  </si>
  <si>
    <t xml:space="preserve">Vse podkonstrukcije, ki so potrebne za nosilnost in stabilnost elementov, kakor tudi slepe podboje, ki so potrebni za tehnologijo vgradnje, določi in dimenzionira izvajalec ter jih opredeli v delavniškem nacrtu, vse standardne podkonstrukcije morajo biti iz nerjavnega jekla ali ALU eloksirane, masivnejše podkonstrukcije pa jeklene vroče cinkane, vse s kompatibilnimi veznimi in pritrdilimi elementi brez varjenja na licu mesta, kar je v celoti zajeto v vrednosti del.
 </t>
  </si>
  <si>
    <t xml:space="preserve">Ogrodje in okovje ter zasteklitev morajo biti s strani izvajalca dimenzionirani za ustrezno nosilnost, globina profilov po statičnih zahtevah z upoštevanjem minimalne dimenzije in maksimalne debeline sten.
</t>
  </si>
  <si>
    <t xml:space="preserve">Zasteklitev ograj, parapetnih delov ter vrat in vseh stranskih zasteklitev ob komunikacijskih območjih mora biti varnostno lepljeno steklo proti razbitju ob naletni sili po TRAV, z dokaznim dokumentom (certifikatom, atestom, ipd.). 
</t>
  </si>
  <si>
    <t xml:space="preserve">Zasteklitve in polnila ter elementi kot celota morajo biti usklajeni in certificirani za toplotno izolativnost iz skupine materialov DIN 4108 z ustreznim dokumentom (certifikatom, atestom, ipd.), skladno z zahtevami učinkovite rabe energije, za zvočno izolativnost pa skladno s posebnostmi lokacije oz. namena. Debeline in slojnost zasteklitev morajo biti prilagojene doseganju izolacijskih in varnostnih namenov posameznih elementov pri enakem zunanjem izgledu kot ostali elementi.
</t>
  </si>
  <si>
    <t xml:space="preserve">Zasteklitve in polnila ter elementi kot celota morajo biti usklajeni in certificirani za fasadne in sektorsko ločilne elemente za (ne)gorljivost razreda A po SIST EN 13501-01, za notranje z oznako P pa za odpornostjo in izolativnost po SIST EN 13501-2, odvisno od pozicije vgradnje, skladno z zahtevami požarne varnosti. Debeline in slojnost zasteklitev ter materiali in barve površinskih obdelav morajo biti prilagojeni doseganju požarno varnostnih zahtev pri enakem zunanjem izgledu kot ostali elementi.
</t>
  </si>
  <si>
    <t xml:space="preserve">Pri vhodnih zasteklenih vratih je max. dopustna toplotna prehodnost (alu okvir + steklo) 1,60 W/m2K za kovinska in 1,30W/m2K za lesena vrata, toplotna prehodnost zasteklitve pa Ust = max 1,10 W/m2K. Pri ostalih fasadnih zasteklenih stenah, oknih in vratih je max. dopustna toplotna prehodnost (kovinski okvir + steklo) max 1,30 W/m2K, toplotna prehodnost zasteklitve pa Ust = max 1,10 W/m2K. Na vseh zunanjih zasteklenih površinah, ki niso orientirane v smeri SV-S-SZ, morajo biti izvedena zunanja senčila. Kjer je posebej definirano so sestavni del tudi notranja senčila.
</t>
  </si>
  <si>
    <t xml:space="preserve">Elementi za prezračevanje se dobavljajo po Načrtu strojnih inštalacij in delavniško vgrajujejo na pozicije po Načrtu arhitekture, razen kjer je s tem popisom določeno drugače. Kjer je vgrajen element za prezračevanje, mora le-ta skupaj s celotnim elementom stavbnega pohištva izpolnjevati zahteve po zvočni, toplotni in požarni izolativnosti. Upoštevati je potrebno oslabitev zvočne izolativnosti ob vgradnji rešetk.
</t>
  </si>
  <si>
    <t xml:space="preserve">Vsa vrata morajo biti izvedena brez pragov, največja dopustna razlika višin tlaka za vrata med zunanjostjo in notranjostjo in na mestih različno visokih tlakov je le izjemoma do 20mm, tesnenje se izvede s tesnilno pripiro in pri požarnih vratih s požarno dvižno letvijo. Vodotesnost vseh elementov mora biti izvedena po standardu SIST EN 12208 in izmerjena po standardu SIST EN 1027.
</t>
  </si>
  <si>
    <t xml:space="preserve">Pritrjevanje zasteklitev oken in vrat se izvede s tesnilnimi letvami pravokotnega preseka, poravnano s profili preko pripadajočih EPDM tesnil. Vsa polnila, razen fasadnih sten, se vgrajujejo v sredino profilacije, pritrjevanje zasteklitev fasadnih sten se izvede s pokrivnimi tesnilnimi letvami ali kitanimi fugami, kar je definirano po posameznih elementih. Sistemu pritrjevanja morajo biti prilagojeni profili in kvaliteta zasteklitve. 
</t>
  </si>
  <si>
    <t xml:space="preserve">Odpiranje je krilno ali drsno, opcijsko preko sredinske osi ali nagibno. Tečaji morajo biti v skriti izvedbi, razen kjer je posebej drugače navedeno. Število tečajev in razpored mora biti prilagojen teži in razponu vrat.
</t>
  </si>
  <si>
    <t xml:space="preserve">Kljuke so klasične, bunke, ročaji ali panik ročaji po SIST EN 179 ali po SIST EN 1125, določeni po posameznih vratih glede na zahteve požarne varnosti.
</t>
  </si>
  <si>
    <t xml:space="preserve">Vsa vrata v sistemu Interlock ali s kontrolo oz. blokado pristopa se morajo v primeru požara avtomatsko odblokirati, za kar morajo biti izvedene elektro ključavnice v sistemu stalnega toka in vezane na požarno javljanje v kolikor je vgrajeno.
</t>
  </si>
  <si>
    <t xml:space="preserve">Vsi elementi vrat, ki so tehnično pripravljeni za možnost vgradnje elektronske kontrole pristopa oz. evakuacijske sprostitve prehoda, morajo imeti za ta primer standardizirano okovje. V kolikor kontrola pristopa ne bi bila izvedena za vsa vrata, ki onemogočajo dostop do prepovedanih oz. nevarnih območij, mora biti odpiranje teh vrat izvedeno tako, da onemogoča prehod nepooblaščenim osebam. Vsi elementi, ki morajo imeti zagotovljeno nepooblaščeno odpiranje v smeri evakuacije, morajo biti opremljeni s sistemom, ki zagotavlja zanesljivo evakuacijo.
</t>
  </si>
  <si>
    <t xml:space="preserve">Na vseh zasteklenih notranjih vratih in pripadajočih stranskih zasteklitvah so sestavni del zasteklitve tudi horizontalni trakovi iz sitotiska ali samolepilne folije v izgledu jedkanega stekla, za elemente, ki so v uporabi funkcionalno oviranih oseb v dveh višinah po SIST/ISO/FDIS 21542.
</t>
  </si>
  <si>
    <t xml:space="preserve">V vrednosti del je zajeta vsa tehnična dokumentacija vključno z dimenzioniranjem in delavniškim načrtom z vsemi detajli in spoji, ki jo na osnovi Načrta arhitekture pripravi izvajalec in pred izvedbo poskrbi za potrditev s strani odgovornega projektanta arhitekture.
</t>
  </si>
  <si>
    <t xml:space="preserve">V vrednosti del je zajeta priprava vzorcev profilov, stekel, sitotiskov, okovja, ipd., ki odgovarjajo standardom za predvideni namen uporabe in jih ob uvedbi v delo pripravi izvajalec in poskrbi za ožji izbor s strani odgovornega projektanta arhitekture.
</t>
  </si>
  <si>
    <t xml:space="preserve">Ves drobni, spojni, varilni, vijačni, tesnilni in pritrdilni material je zajet v vrednosti del.
</t>
  </si>
  <si>
    <t xml:space="preserve">Kitanje spojev med novim stavbnim pohištvom ter mavčno kartonskimi elementi, ometom, letvami, ipd., kakor tudi medsebojno med elementi, se izvede iz trajnoelastičnega kita prilagojenega vrsti posameznih spojnih elementov in barvi prevladujočih elementov, kar mora biti zajeto v cenah po enoti.
</t>
  </si>
  <si>
    <t xml:space="preserve">Pred naročilom mora izvajalec preveriti količine in dimenzije ter glede na načrte določiti smer odpiranja.
</t>
  </si>
  <si>
    <t xml:space="preserve">Izvajalec mora z izdelovalci opažnih, zidarskih in mavčnokartonskih del glede na dimenzije uporabljenih profilov predhodno uskladiti gradbene mere vrat, da bo zagotovljena predpisana minimalna svetla mera prehoda.
</t>
  </si>
  <si>
    <t xml:space="preserve">Izvajalec mora z drugimi izdelovalci elementov glede na dimenzije uporabljenih profilov predhodno uskladiti izvedbene mere in mere ter tolerance pri povesu in raztezkih.
</t>
  </si>
  <si>
    <t xml:space="preserve">V vrednosti vseh odstranitvenih del je zajeto nalaganje in odvoz na deponijo z vsemi posrednimi stroški.
</t>
  </si>
  <si>
    <t xml:space="preserve">Pri ponudbi in izvedbi vseh elementov oz. del je potrebno upoštevati vse splošne zahteve, ki so navedene v tehničnem poročilu, na začetku celotnega razpisa in glede na vrsto del dodatno na začetku vsakega poglavja.
</t>
  </si>
  <si>
    <t xml:space="preserve">Splošne zahteve veljajo za vsa dela, ki so predmet ponudbe in izvedbe, razen če je v posameznih postavkah oz. Z obsegom del to določeno drugače.
</t>
  </si>
  <si>
    <t xml:space="preserve">V primeru ev. neustreznosti podanih navedb je potrebna izvedba skladno s pravili stroke in normativov, ki zamenjujejo podane, brez odstopanja vrednosti del od ponudbe.
</t>
  </si>
  <si>
    <t xml:space="preserve">Ponudnik je dolžan ponuditi razpisane elemente in pri tem uporabiti originalni razpisni tekst, odstopanja so dopustna samo v enakovredni kategoriji kvalitete, oblike, obdelav, ipd., v primeru odstopanj je ponudnik vse spremembe dolžan prikazati in zajeti v sklopu ponudbe, tako da je objekt sposoben izvesti v skladu z namenom, dokumentacijo, razpisnimi pogoji in pogodbo ter vsemi EN standardi ter SLO predpisi, UZJN in pravili stroke, brez dodatnih ali večdel.
</t>
  </si>
  <si>
    <t xml:space="preserve">V kolikor v splošnih in podrobnejših zahtevah v posameznih postavkah  niso definirane vse zahteve za posamezne elemente oz. dela, veljajo zahteve standardov in predpisov ter pravil stroke z upoštevanjem zadnjega stanja tehnike za tovrstne elemente, oblikovno in dimenzijsko skladne risbam in drugim opisom v dokumentaciji do popolne izvedbe vseh elementov oz. del za predvideni namen.
</t>
  </si>
  <si>
    <t xml:space="preserve">Finalne obdelave elementov morajo omogočati končni izbor različnih varIant površin, barv in toniranj površin, izgled pa mora slediti shemam, vse obdelave v visokem kvalitetnem razredu, celota pa mora odgovarjati standardom za predvideni namen uporabe in določilom UZJN.
</t>
  </si>
  <si>
    <t xml:space="preserve">Za elemente za katere je tekom izvedbe predpisana obnova (npr. radiatorji, vratna krila, ipd.) ali demontaža in ponovna montaža (npr. suhomontažna vrata) se priporoča demontaža in odvoz ter ponovna montaža v zaključni fazi del, kar se zajame v vrednosti del.
</t>
  </si>
  <si>
    <t xml:space="preserve">Vsi ponujeni in vgrajeni elementi morajo biti CE certificirani in predani na tehnični pregled oz. v uporabo z ustrezno dokumentacijo.
</t>
  </si>
  <si>
    <t xml:space="preserve">V kolikor za s popisom predpisane elemente niso razpoložljivi CE certifikati, jih mora izvajalec oz. dobavitelj ustrezno nadomestiti po predhodnjem obvestilu projektantu in prejemu njegove potrditve.
</t>
  </si>
  <si>
    <t xml:space="preserve">Skrben odnos do obstoječih elementov, ki se ohranijo, je obveznost izvajalca, v kolikor ni zmožen za to poskrbeti tekom izvedbe del, mora na lastne stroške izvesti zaščito ali začasno demontažo in ponovno montažo vseh elementov, ki se ohranijo.
</t>
  </si>
  <si>
    <t xml:space="preserve">Izvajalec mora pri izvedbi posameznih del upoštevati vso izdelano projektno dokumentacijo, poleg načrtov za posamezno stroko še načrte za druge stroke in elaborate (požarna varnost, gradbena fizika oz. učinkovita raba energije, zvočna zaščita oz. gradbena in prostorska akustika, ipd.) ter predpise, standarde in tehnične smernice, kakor tudi pravila stroke in načela dobre prakse.
</t>
  </si>
  <si>
    <t xml:space="preserve">Izvajalec del oz. izvajalci, če jih je več, morajo imenovati OVD, ki skrbi za komunikacijo med izvajalci, naročnikom, nadzorom in projektanti, vodi gradbeni dnevnik, knjigo izmer, obračune in evidenco zaposlenih, hrani in podizvajalcem posreduje in tolmači dokumentacijo, zbira dokumentacijo o vgrajenih in odpadnih materialih, izvaja vrise sprememb v projektno dokumentacijo, organizira varstvo pri delu na gradbišču in vse zščitne ukrepe, zbiranje in odvoz odpadkov, izdela in vodi terminskim planom, organizira meritve, prijave ipd., skrbi za izvajanje zadolžitev in medsebojno koordinacijo izvajalcev ter izvaja vsa druga dela skladno s pravili stroke in ZGO.
</t>
  </si>
  <si>
    <t xml:space="preserve">Izvajalec mora vse mere, količine in trenutno stanje preverjati pred izvedbo oz. naročilom na licu mesta, pri čemer so v popisnih postavkah navedene okvirne dimenzije oz. količine vgrajenega materiala v komprimiranem stanju, podrobnejše so razvidne iz načrtov, realne pa na samem objektu tekom izgradnje.
</t>
  </si>
  <si>
    <t xml:space="preserve">Vsa dela je potrebno izvajati v skladu s predpisi varstva pri delu, varstva pred požarom, predpisi varstva okolja, gradbenimi predpisi in standardi.
</t>
  </si>
  <si>
    <t xml:space="preserve">Vsa dela je potrebno izvajati brez škodljivih vplivov na okolico oz. preostale dele objekta in z upoštevanjem strokovnih služb naročnika, še posebej tehničnih služb in službe za preprečevanje in obvladovanje bolnišničnih okužb, pri čemer je potrebno izvesti vse ukrepe za vzdrževanje higiene (npr. prostorska osamitev predela adaptacije, postavitev protiprašne zaščite, uporaba sesalcev s filtriranim zrakom, redno mokro čiščenje, uporaba čistih zaščitenih sredstev in obutve, odstranjevanje gradbenih odpadkov v zaprtih kontejnerjih po poteh v omejenem času, ipd.).
</t>
  </si>
  <si>
    <t xml:space="preserve">Enotna cena mora vsebovati vsa potrebna dela, elemente in postopke, ki so potrebni glede na predmet gradnje, razen če so v popisu del eksplicitno definirana posebej oz. niso predmetna za obravnavana dela :
</t>
  </si>
  <si>
    <t xml:space="preserve">vsa potrebna pripravljalna in zaključna dela (zaščita in označitev gradbišča, gradbiščna tabla, signalizacija, zaščita gradbiščnih vodov, ureditev pomožnih prostorov, ipd., vključno z vzpostavitvijo v provotno stanje),
</t>
  </si>
  <si>
    <t xml:space="preserve">vse potrebno delo, vključno z režijskim delom, delom OVD, osebnimi in drugimi stroški izvajalcev na objektu,
</t>
  </si>
  <si>
    <t xml:space="preserve">vse ukrepe varstva pri delu, varstva pred požarom, varstva okolja, ipd., skladno s predpisi, vključno z vodenjem vse predpisne dokumentacije,
</t>
  </si>
  <si>
    <t xml:space="preserve">vse ukrepe za zaščito in delovanje ostalih prostorov v objektu, upoštevajoč specifiko namena prostorov, vključno z zahtevano čistostjo in nemotenim obratovanjem,
</t>
  </si>
  <si>
    <t xml:space="preserve">vse zaščite vgrajenega in skladiščenega materiala do prevzema,
</t>
  </si>
  <si>
    <t xml:space="preserve">skladiščenje in varovanje opreme in elementov predvidenih za vgradnjo, do primopredaje,
</t>
  </si>
  <si>
    <t xml:space="preserve">vso potrebno higiensko tehnično preventivno zaščito delavcev,
</t>
  </si>
  <si>
    <t xml:space="preserve">zagotovitev vseh pomožnih gradbiščnih prostorov za čas izvajanja vseh del (sanitarije, garderoba, pisarna, ipd.), razen kjer je te prostore v soglasju z uporabnikom možno organizirati v sklopu prostorov, ki so predmet posegov,
</t>
  </si>
  <si>
    <t xml:space="preserve">izvedbo vseh del za doseganje predpisnih, funkcionalnih, sanitarno tehničnih in estetskih meril glede na namen objekta oz. prostorov,
</t>
  </si>
  <si>
    <t xml:space="preserve">izvedbo vseh del skladno s tekoče veljavnimi standardi, predpisi, tehničnimi smernicami, pravili stroke, ipd.,
</t>
  </si>
  <si>
    <t xml:space="preserve">izdelavo oz. dobavo gotovih in končno finalno obdelanih izdelkov oz. elementov z vsemi potrebni deli in vso potrebno spremljajočo dokumentacijo za izvedbo oz. vgradnjo in obratovanje,
</t>
  </si>
  <si>
    <t xml:space="preserve">vse potrebne transporte (notranje in zunanje), nalaganje, razkladanje in transportne pripomočke (dvigala, škripci, rampe, ipd.) glede na naravo in obseg del,
</t>
  </si>
  <si>
    <t xml:space="preserve">vsa potrebna pomožna sredstva glede na naravo in obseg del (orodja, stroji, silosi, žerjavi, ipd.),
</t>
  </si>
  <si>
    <t xml:space="preserve">vsa potrebna sredstva za vgrajevanje in odstranjevanje elementov (lestve, odri, transportni kanali, kontejnerji, deponije, ipd.),
</t>
  </si>
  <si>
    <t xml:space="preserve">sprotno in končno čiščenje prostorov, kar velja tudi za prostore, kjer je s popisom opredeljeno specialno čiščenje,
</t>
  </si>
  <si>
    <t xml:space="preserve">ločeno zbiranje, brezprašno nakladanje in odvoz odpadnega materiala na najbližjo registrirano deponijo, vključno s plačilom vseh prispevkov in vodenje evidenc,
</t>
  </si>
  <si>
    <t xml:space="preserve">vso zaščito površin ožjega območja posegov in transportnih poti do roba gradbišča, s sprotnim in dnevnim čiščenjem ter vzdrževanjem reda na gradbišču,
</t>
  </si>
  <si>
    <t xml:space="preserve">dokumentacijo izvedenih del, IQ-OQ-PQ dokumentacijo in vso dokumentacijo za tehnični pregled, uporabo, obratovanje in vzdrževanje,
</t>
  </si>
  <si>
    <t xml:space="preserve">izvedbeno dokumentacijo v primeru sprememb s strani ponudnika in izvajalca,
</t>
  </si>
  <si>
    <t xml:space="preserve">vsa dela in elemente, ki so še posebej definirani v sklopu uvodnih in posameznih popisnih postavk.
</t>
  </si>
  <si>
    <t xml:space="preserve">sprotno vnašanje vseh sprememb v kopije in elektronske PZI načrte vključno s popisi izvedenih del ter dejansko vgrajenega materiala in opreme,
</t>
  </si>
  <si>
    <t xml:space="preserve">izdelavo vseh izračunov, še posebej izračunov vezanih na izdelavo elementov potrebnih za doseganje predpisanih zahtev,
</t>
  </si>
  <si>
    <t xml:space="preserve">terminsko, tehnološko in prostorsko usklajevanje del z ostalimi izvajalci na objektu,
</t>
  </si>
  <si>
    <t xml:space="preserve">vodenje in koordinacijo del in izvajalcev na gradbišču, z vso administracijo in vodenjem vseh evidenc,
</t>
  </si>
  <si>
    <t xml:space="preserve">izdelavo vseh potrebnih detajlov in dopolnilnih elementov, katere je potrebno izvesti za dokončanje posameznih del, tudi če potrebni detajli niso podrobno navedeni in opisani v popisu del oz. grafično prezentirani, pa so ta dopolnilna dela nujna za estetsko in tehnično pravilno izvedbo in za pravilno funkcionalno delovanje posameznih sistemov in elementov objekta,
</t>
  </si>
  <si>
    <t xml:space="preserve">izdelavo tehnoloških risb za proizvodnjo oz. montažo, z vsemi potrebnimi detajli,
</t>
  </si>
  <si>
    <t xml:space="preserve">vse medsebojne prilagoditve vseh izvajalcev, za doseganje funkcionalnosti, estetske in tehnične ustreznosti končnega izdelka,
</t>
  </si>
  <si>
    <t xml:space="preserve">izdelavo in izreze odprtin za vgradnjo inštalacijskih in drugih elementov z ev. potrebnimi ojačitvami,
</t>
  </si>
  <si>
    <t xml:space="preserve">celotno tehnično potrebno delo in tehnološke postopke (npr. vibriranje, zagladitev, nega in prekrivanje betonov, premazi in stabiliziranje opažev, kitanje, brušenje pleskanih elementov, ipd.),
</t>
  </si>
  <si>
    <t xml:space="preserve">ves potreben glavni, pomožni in vezni material ter komponente, ki skupaj s predpisanimi elementi tvori celoto za tehnično pravilno, funkcionalno in estetsko izvedbo del oz. predpisanih elementov (npr. pritrdilni in vezni material, sidra, navojne palice, komponente, materiale, aditive, premaze, emulzije, izravnalne mase, zaključke, sestavne dele, fazonske kose, tesnila, tesnilne mase, prefabricirana ogrodja, profile, okovje, distančnike, ojačilne profile, dilatacije, slepe podboje, podkonstrukcije, ipd.),
</t>
  </si>
  <si>
    <t xml:space="preserve">vse minimalno potrebne rezervne oz. nadomestne dele za zagon in preizkušanje do predaje elementov v uporabo (npr. filtri, varovalke, ipd.),
</t>
  </si>
  <si>
    <t xml:space="preserve">stroške za ponovne zagone, montaže in vzpostavitve opreme v funkcionalno obratovanje (kalibracija, uravnoteženje, nastavitve, itd…),
</t>
  </si>
  <si>
    <t xml:space="preserve">vse stroške za trajno ali začasno izključitev ali odstranitev naročnikove oziroma uporabnikove opreme, ki je potrebna za izvedbo projekta oziroma investicije,
</t>
  </si>
  <si>
    <t xml:space="preserve">vso zaščito širšega območja gradbišča in dovozov na gradbišče, z rednim čiščenjem in vzdrževanjem reda v okolici gradbišča,
</t>
  </si>
  <si>
    <t xml:space="preserve">popravilo eventuelno povzročene škode uporabniku oziroma naročniku in drugim udeležencem,
</t>
  </si>
  <si>
    <t xml:space="preserve">popravilo nekvalitetno izvedenih del oz. zamenjavo elementov brez posledic za druge elemente in rok izvedbe del,
</t>
  </si>
  <si>
    <t xml:space="preserve">vse meritve in merjenja na objektu,
</t>
  </si>
  <si>
    <t xml:space="preserve">vse meritve in analize, ki so povezane s predmetom gradnje in povezane s funkcionalno uporabo prostorov,
</t>
  </si>
  <si>
    <t xml:space="preserve">vsa sekundarmo potrebna dela, preglede, meritve, analize, preizkuse oz. preizkusno obratovanje ipd., potrebna za funkcionalno delovanje,
</t>
  </si>
  <si>
    <t xml:space="preserve">ukrepi za varnost in zdravje pri delu na gradbišču, vključno z varnostnim načrtom in spremljanjem gradnje z vsemi predpisnimi deli koordinatorja za varnost in zdravje pri delu na gradbišču,
</t>
  </si>
  <si>
    <t xml:space="preserve">pridobitev vseh atestov, certifikatov pooblaščenih organizacij, poročil o meritvah in preizkusih, potrdil, dokazil, ipd. za vse vgrajene elemente, vključno z vodenjem evidenc in izdelavo tabel,
</t>
  </si>
  <si>
    <t xml:space="preserve">Izvajalec oz. ponudnik mora pred izvedbo, glede na opremo, tehnične rešitve, tehnologijo, ipd., ki jo nudi, prilagoditi oziroma popraviti PZI dokumentacijo na svoje lastne stroške.
</t>
  </si>
  <si>
    <t xml:space="preserve">Popravki PZI dokumentacije morajo obsegati tudi vse elemente oz. območja gradbeno obrtniških, inštalacijskih del, tehnologije, opreme, ipd. na katere imajo spremembe direktni ali posredni vpliv (vse za funkcionalno delovanje in za validacijo prostora).
</t>
  </si>
  <si>
    <t xml:space="preserve">Izvajalec mora ob zaključku del organizirati tehnični pregled in pridobiti uporabno dovoljenje v primeru gradbenega dovoljenja in dovoljenje akreditatorja v primeru akreditacije.
</t>
  </si>
  <si>
    <t xml:space="preserve">Vsi pregledi sprememb s strani projektantov in spremembe dokumentacije so strošek predlagatelja spremembe.
</t>
  </si>
  <si>
    <t xml:space="preserve">vse druge meritve in analize, tudi če niso popisno definirane, pa so potrebne za validacijo in funkcionalno delovanje prostorov kot celote glede na predvideni namen.
</t>
  </si>
  <si>
    <t xml:space="preserve">Izvajalec mora sprotno arhivirati vso dokazno dokumentacijo za zanesljivost objekta in jo za tehnični pregled oz- ob primopredaji predati nadzoru oz. naročniku oz. uporabniku, npr. :
</t>
  </si>
  <si>
    <t xml:space="preserve">podpisano dokazilo o zanesljivosti objekta s strani OVD in OVP,
</t>
  </si>
  <si>
    <t xml:space="preserve">dokazilo o zanesljivosti objekta oziroma projekta (vsi atesti, certifikati, meritve, dokazila, preizkusi, itd…) – 1 original in 5 kopij v papirnatem izvodu ter 1 izvod na elektronskem mediju CD (PDF verzija), vključno z urejenimi in izpolnjenimi tabelami, mapo z garancijskimi listi – 1 original in 5 kopij v papirnatem izvodu ter 1 izvod na elektronskem mediju CD (PDF verzija), navodila za obratovanje, vzdrževanje in uporabo (NOV) – 1 original in 5 kopij v papirnatem izvodu ter 1 izvod na elektronskem mediju CD (excel, word, pdf, autocad – dwg (odprta verzija).
</t>
  </si>
  <si>
    <t xml:space="preserve">Nepredvidena dela katera odobri nadzor po predhodnem posvetu z naročnikom in projektantom - ocena.
</t>
  </si>
  <si>
    <t xml:space="preserve">Pripravljalna in zaključna dela veljajo za vse vrste del, tudi za inštalacijska dela.
</t>
  </si>
  <si>
    <t xml:space="preserve">Izvedba intenzivnega končnega specialnega čiščenja z dezinfekcijo vseh tangiranih prostorov trakta s pripadajočo opremo se izvede s strani uporabnika, sprotno in zaključno čiščenje vseh prostorov morajo izvesti posamezni izvajalci sami pred vnosom opreme, kar je zajeto v vrednosti del.
</t>
  </si>
  <si>
    <t xml:space="preserve">Med spremljajočimi deli so zajeta samo tista dela, ki so potrebna za izvedbo del, pa zaradi svojih posebnosti presegajo dela zajeta v splošnih zahtevah, inštalacijskih oz. gradbenih in obrtniških delih.
</t>
  </si>
  <si>
    <t xml:space="preserve">Demontažna oz. Odstranitvena in rušitvena dela obstoječih elementov inštalacij in inštalacijske opreme so zajeta v Načrtih inštalacij.
</t>
  </si>
  <si>
    <t xml:space="preserve">Vsa dela in trasnporte je potrebno izvajati z vsemi ukrepi za brezprašnost, z uporabo industrijskih in prigrajenih sesalcev, transportom v tesno zaprtih zabojnikih, folijskim ovijanjem elementov pred transportom, ipd., kar je v celoti zajeto v cenah po enoti.
</t>
  </si>
  <si>
    <t xml:space="preserve">Odstranitvena dela obsegajo demontažo obstoječih elementov na način, da je možna ponovna uporaba, njihovo deponiranje je predvideno v objektu, razen če naročnik določi drugače.
</t>
  </si>
  <si>
    <t xml:space="preserve">Rušitvena dela obsegajo odstranitev elementov, ki niso predvideni za uporabo, z odvozom na registrirano deponijo.
</t>
  </si>
  <si>
    <t xml:space="preserve">Odklop obstoječih elementov inštalacij je zajet v Načrtih inštalacij, inštalacije izven funkcije, ki ostanejo v gradbenih elementih se po potrebi odrežejo in odstranijo skupaj z gradbenimi elementi po tem popisu, kar je zajeto v vrednosti del po enoti.
</t>
  </si>
  <si>
    <t xml:space="preserve">Rušitve oz. preboje za inštalacije v zidanih elementih do fi50mm izvedejo izvajalci inštalacij in so zajeti v Načrtih inštalacij,  preboje za inštalacije nad fi50mm izvedejo izvajalci gradbenih del in so zajeti v tem popisu.
</t>
  </si>
  <si>
    <t xml:space="preserve">Za odvoze izbrati prvo najbližjo registrirano deponijo.
</t>
  </si>
  <si>
    <t xml:space="preserve">Vsi posredni in neposredni stroški transporta, nalaganja in razkladanja ter plačila taks so vključeni v ceno po enoti.
</t>
  </si>
  <si>
    <t xml:space="preserve">Celoten material je obračunan v raščenem oz. vgrajenem oz. komprimiranem stanju.
</t>
  </si>
  <si>
    <t>A.</t>
  </si>
  <si>
    <t>B.</t>
  </si>
  <si>
    <t>C.</t>
  </si>
  <si>
    <t>D.</t>
  </si>
  <si>
    <t>E.</t>
  </si>
  <si>
    <t xml:space="preserve">Organizacija in izvedba validacijskega pregleda za predajo izgotovljenih opremljenih prostorov naročniku, z vsemi pripadajočimi deli, izdelavo zbirnika kompletne IQ-OQ-PQ in tehnične dokumentacije z navodili za obratovanje in vzdrževanje, ki jo pripravijo posamezni izvajalci, je zajeta v vrednosti posameznih del vseh izvajalcev del na objektu.
 </t>
  </si>
  <si>
    <t xml:space="preserve">Vsi finalni materiali v prostorih za medicinski namen morajo biti še dodatno popolnoma gladki,  certificirano bakteriostazni, antistatični, neiskreči, odporni na viskotlačno pranje, drgnjenje, razkuževanje, topila, raztopine, lake, ipd. kar bi zmanjševalo zahtevane karakteristike, v neodsevni mat obdelavi.
 </t>
  </si>
  <si>
    <t xml:space="preserve">Vsi elementi odrov in podpornih struktur morajo imeti vso potrebno dokumentacijo, ki dokazuje zahteve varstva pri delu, nosilnosti in stabilnosti z vsemi potrebnimi izračuni, kar je zajeto v vrednosti del.
 </t>
  </si>
  <si>
    <t xml:space="preserve">V vrednosti montažnih del morajo biti zajeti vsi ukrepi in pripomočki ter usposobljenost delavcev za delo na višini brez fasadnih in varovalnih odrov, z uporabo varovalne in po potrebi alpinistične opreme.
</t>
  </si>
  <si>
    <t>KLJUČAVNIČARSKO PASARSKA DELA</t>
  </si>
  <si>
    <t>kg</t>
  </si>
  <si>
    <t>ključavničarsko pasarska dela</t>
  </si>
  <si>
    <t xml:space="preserve">Pri ponudbi in izvedbi vseh elementov oz. del je potrebno upostevati vse splošne zahteve, ki so navedene na začetku celotnega razpisa in glede na vrsto del dodatno na začetku vsakega poglavja.
 </t>
  </si>
  <si>
    <t xml:space="preserve">Vsa dela se morajo izvajati v skladu z načrtom arhitekture in gradbenih konstrukcij, delavniškim načrtom, splošnimi popisnimi zahtevami ter vsemi veljavnimi predpisi, EN standardi in tehničnimi smernicami ter pravili stroke.
 </t>
  </si>
  <si>
    <t xml:space="preserve">Vsi elementi iz konstrukcijskega jekla morajo biti v kvaliteti S235 ali boljši, z linijskimi brušenimi zvari, površinsko brušeni in kitani do ravnega izgleda.
     </t>
  </si>
  <si>
    <t xml:space="preserve">Vsi elementi iz nerjavnega jekla (RF) morajo biti v kvaliteti AISI 304 (A2) ali boljši, izdelani s satinirano površino, brez vidnih zvarov in sledi površinske obdelave.
     </t>
  </si>
  <si>
    <t xml:space="preserve">Peskanje rjavečih delov po stopnji Sa 2,5 po ISO 12944-4 za  zunanje dele in St2 za votle cevi z odpraševanjem ter protikorozijska zaščita so zajeti v ceni, vrsta zaščite je navedena po posameznih postavkah.
 </t>
  </si>
  <si>
    <t xml:space="preserve">Vsi jekleni deli za katere je predvideno vroče cinkanje, morajo biti po peskanju razmaščeni, luženi, sprani, fluksirani, sušeni, vroče cinkani 1x80mikr in očiščeni, v celoti po EN ISO 1461.
 </t>
  </si>
  <si>
    <t xml:space="preserve">Vsi elementi za katere je predvideno prašno lakiranje morajo biti po peskanju kemijsko očiščeni, fosfatirani, demi spirani, sušeni in predlakirani s cinkovim lakom, v celoti po SIST EN 12206.
 </t>
  </si>
  <si>
    <t xml:space="preserve">Vsi elementi za katere je predvideno pleskanje na mestu montaže morajo biti po peskanju posesani, razmaščeni in lakirani z antikorozivnim temeljnim premazom 1x30mikr., usklajeno z izvajalcem pleskarskih del.
 </t>
  </si>
  <si>
    <t xml:space="preserve">Vsi elementi za katere je predvideno avtoličarsko lakiranje oz pleskanje na mestu morajo biti brušeni do sijaja po SIST 055900, usklajeno z izvajalcem avtoličarskih del.
 </t>
  </si>
  <si>
    <t xml:space="preserve">Vsi elementi za katere so predvideni končni premazi na licu mesta ali protipožarni premazi morajo biti sistemsko obdelani v sodelovanju z izvajalcem pleskarskih del.
 </t>
  </si>
  <si>
    <t xml:space="preserve">V vrednosti del so zajeti materiali oz. komponente, premazi, mase, sestavni deli, ipd, ki skupaj s predpisanimi tvorijo celoto za tehnično pravilno izvedbo del.
 </t>
  </si>
  <si>
    <t xml:space="preserve">V vrednosti del je zajet ves drobni, spojni, tesnilni, vijačni, sidrni in pritrdilni material in drugi elementi za funkcionalno izvedbo.
 </t>
  </si>
  <si>
    <t xml:space="preserve">V vrednosti del je zajeta vsa potrebna tehnična in delavniška dokumentacija, razen če je specificirana posebej.
 </t>
  </si>
  <si>
    <t xml:space="preserve">Za konstruktivne elemente mora biti v ceni po enoti del zajeta kontrola in končno poročilo pooblaščene institucije.
 </t>
  </si>
  <si>
    <t xml:space="preserve">V vrednosti del so zajeti vsi transportni in montažni pripomočki, odri, dvigala, podporni in drugi elementi za funkcionalno izvedbo, razen če so zajeti posebej.
 </t>
  </si>
  <si>
    <t>D.6.4</t>
  </si>
  <si>
    <t>Še posebej je potrebno upoštevati SIST EN 14041.</t>
  </si>
  <si>
    <t xml:space="preserve">Izgled kljuk mora biti enak za vse elemente, ne glede na ev. različne dobavitelje : kovinski satiniran, zaobljeni robovi, ortogonalna enostavna oblika, kljuka in ključavnica ločeni, potezni ročaj drsnih vrat, antipanik kljuka oz drog minimalne debeline in na drugi strani klasična kljuka. V kolikor je kljuka fiksna in za vrata javnih prostorov jo nadomešča potezni vertikalni ročaj od pozicije kljuke do talnega profila.
</t>
  </si>
  <si>
    <t xml:space="preserve">Samozapirala se izvajajo na vratih po zahtevah požarne varnosti in na vseh vratih kjer je zahtevana tesnost med prostori. Vrata, ki so namenjena prehodu funkcionalno oviranih oseb vgrajen mehanizem za sprostitev samozapirala pri odpiranju vrat nad potrebno silo 20N in zadrževalnik zapiranja. Samozapirala se načeloma montirajo na tisti strani vrat, ki je estetsko manj zahtevna oz. v prostorih izven množičnejše rabe in morajo biti oblikovno čim manj izstopajoča oz. po možnosti neopazna. 
</t>
  </si>
  <si>
    <t xml:space="preserve">Gradbena pomoč pri vgradnji inštalacijskih elementov in stavbnega pohištva, vključno s pripadajočim potrošnim materialom - ocena.
 </t>
  </si>
  <si>
    <t xml:space="preserve">Fasadno stavbno pohištvo mora biti kot celota certificirano za zrakotesnost vsaj kategorije 3 po SIST EN 12207, kjer je posebej navedeno 4. Notranje stavbno pohištvo mora biti certificirano zrakotesno kjer je posebej navedeno.
</t>
  </si>
  <si>
    <t xml:space="preserve">Fasadno stavbno pohištvo in notranje stavbno pohištvo na mejah enot mora biti kot celota certificirano za protivlomnost vsaj razreda 3 po SIST ENV 1630.
</t>
  </si>
  <si>
    <t xml:space="preserve">Fasadno stavbno pohištvo mora biti kot celota certificirano za vodotesnost vsaj razreda 4A po SIST EN 12208 do vključno P+1, 7A za 2-3  in 9A za 5 in več.
</t>
  </si>
  <si>
    <t xml:space="preserve">Fasadno stavbno pohištvo mora biti kot celota s pripadajočimi senčili certificirano za odpornost na veter vsaj razreda 3C po SIST EN 12210 oz. se prilagaja konkretni lokaciji.
</t>
  </si>
  <si>
    <t xml:space="preserve">Kjer ni posebno navedeno, mora biti zvočna izolativnost fasadnega stavbnega pohištva min. R'w 36dB, razen proti notranjim prostorom brez omejitev mejnih vrednosti hrupa. Kjer ni posebno navedeno, mora biti zvočna izolativnost notranjega stavbnega pohištva min. R'w 27dB, razen med prostori brez omejitev mejnih vrednosti hrupa. Za vse pozicije vrat je potrebno pred izvedbo preveriti pozicijo in zvočno izolativnost prilagoditi namenu prostorov po TSG - 1005 : 2012. Pri zvočni izolativnosti elementov je potrebno upoštevati vrednosti vgrajenih elementov, ustreznost zvočne izolacije pa je potrebno dokazati z ustreznim dokumentom (certifikatom, atestom, ipd.).
</t>
  </si>
  <si>
    <t>D.6</t>
  </si>
  <si>
    <t>skupaj ključavničarsko pasarska dela EUR</t>
  </si>
  <si>
    <t>C.1.1</t>
  </si>
  <si>
    <t>D.5.6</t>
  </si>
  <si>
    <t xml:space="preserve">Vse obdelave tal na evakuacijskih poteh morajo biti razreda gorljivosti A2fl-s1 po SIST EN 13501, ostale pa vsaj Cfl-s1 po SIST EN 13501, razen kjer je določeno drugače.
</t>
  </si>
  <si>
    <t>B.1.1</t>
  </si>
  <si>
    <t>D.6.5</t>
  </si>
  <si>
    <t xml:space="preserve">Rušitve oz. odstranitve ometa za razvode inštalacij do globine cca 5cm in za točkovne poglobitve za vgradnjo inštalacijske opreme izvedejo izvajalci inštalacij in so zajeti v Načrtih inštalacij, kompletne globje zareze v nosilni sloj vključno s sanacijo izvedejo izvajalci gradbenih del in so zajeti v tem popisu.
</t>
  </si>
  <si>
    <t xml:space="preserve">Rušitve oz. preboje za inštalacije v mavčnokartonskih in lesenih elementih izvedejo izvajalci inštalacij v soglasju z izvajalci obrtniških del in se ne obračunavajo posebej.
</t>
  </si>
  <si>
    <t xml:space="preserve">V kolikor posamezne postavke ne zajemajo celotnega opisa potrebnega dela oz. izdelka mora ponudnik le-tega vključiti v ceno po enoti, pri čemer mora vsa odstopanja jasno označiti ter na njih pridobiti potrditev naročnika.
</t>
  </si>
  <si>
    <t xml:space="preserve">Ponujen material in oprema morajo biti enake kvalitete oz. izgleda kot je določeno s popisom (v  popisu so navedena komercialna imena materialov, naprav, opreme, ipd. zgolj zaradi določitve kvalitete oz. izgleda), odstopanja so dopustna samo v primeru izboljšanja kvalitete oz. funkcije in izgleda ob pogoju predhodnje potrditve naročnika.
</t>
  </si>
  <si>
    <t xml:space="preserve">V primeru, da posamezni elementi po kvaliteti in izgledu v dokumentaciji niso predpisani, mora ponudnik ob oddaji ponudbe navesti ponujeno kvaliteto in izgled ter pred izvedbo pridobiti potrditev naročnika, kar velja tudi za vsa odstopanja od projektno predpisanih elementov.
</t>
  </si>
  <si>
    <t xml:space="preserve">Nepredvidena dela se nanašajo predvsem na ev. nevidne elemente znotraj obstoječih, ob. evidentiranju jih mora odobriti naročnik.
</t>
  </si>
  <si>
    <t xml:space="preserve">Kjer so opredeljene urne postavke se mora količina dejansko potrebnih ur pred vsakim tovrstnim posegom realno oceniti na objektu in predhodno potrditi s strani naročnika ter podrobno voditi v gradbenem dnevniku.
</t>
  </si>
  <si>
    <t xml:space="preserve">Vsi ponujeni elementi morajo ustrezati zahtevam Uredbe o zelenem javnem naročanju (ULRS 102/11, 02/13), razen če je z razpisnimi določili določeno drugače.
</t>
  </si>
  <si>
    <t xml:space="preserve">Elementi ne smejo vsebovati nevarnih snovi, še posebej pa snovi, ki niso kompatibilne z namenom prostorov.
</t>
  </si>
  <si>
    <t xml:space="preserve">Pri elementih mora biti zagotovljena čim nižja možna stopnja vsebnosti Formaldehida in Bisfenola A, razen kjer je posebej definirana ničelna vsebnost.
</t>
  </si>
  <si>
    <t xml:space="preserve">Vsi ponujeni in vgrajeni elementi morajo biti CE certificirani in predani na tehnični pregled oz. v uporabo z ustrezno dokumentacijo, skladnost z ustreznimi EU direktivami glede posebnega namena elementov mora zagotoviti dobavitelj oz. izvajalec, ki tudi zagotovi certlificiranje elementov ob izdelavi v tovarni  pred in med in po montaži (FAT / IQ / PQ).
</t>
  </si>
  <si>
    <t xml:space="preserve">V kolikor za s popisom predpisane elemente niso razpoložljivi CE certifikati, jih mora izvajalec oz. dobavitelj ustrezno nadomestiti po predhodnjem obvestilu naročniku in prejemu njegove potrditve.
</t>
  </si>
  <si>
    <t xml:space="preserve">Vsi elementi morajo biti izvedeni oz dobavljeni  tako, da je možen njihov vnosi preko razpoložljivih odprtin in montirani tako, da je zagotovljeno njihovo posliževanje in vzdrževanje ter da s tem ne vplivajo na druge elemente.
</t>
  </si>
  <si>
    <t xml:space="preserve">Dimenzije elementov so podane v centimetrih, v kolikor ni drugače navedeno, pri novih elemntih so v načrtu predstavljene podrobnejše dimenzije.
</t>
  </si>
  <si>
    <t xml:space="preserve">Pred izvedbo oz. dobavo  je potrebno preveriti izvedeno stanje na objektu in karakteristike projektiranih elementov ter po potrebi prilagoditi dimenzije in ev. inštalacijske priključke, kar pa ne sme biti v nasprotju s predvideno funkcionalnostjo in oblikovanostjo vseh tangiranih elementov in prostorov kot celote.
</t>
  </si>
  <si>
    <t>Pred izvedbo elementov del mora izvajalec pregledati vso dokumentacijo in samostojno izvesti uvedbo v delo s seznanitvijo s celotnim projektom, za izvajanje del pa zagotoviti strokovno usposobljen kader, sposoben samostojne izvedbe in branja dokumentacije brez dodatnega tolmačenja.</t>
  </si>
  <si>
    <t xml:space="preserve">V kolikor se posamezne dimenzije v risbah oz. med načrti oz. na objektu ne ujemajo oz. ne omogočajo kompatibilne izvedbe med posameznimi elementi oz. izvedbe skladne s standardi in predpisi, mora izvajalec o tem pred izvedbo tangiranega elementa obvestitinaročnika skupaj z analizo vzroka in s predlogom rešitve.
</t>
  </si>
  <si>
    <t xml:space="preserve">Izvajalec mora za naročnikovo opremo, ki jo mora izključiti ali odstraniti za izvedbo projekta oziroma investicije, pridobiti soglasje naročnika.
</t>
  </si>
  <si>
    <t xml:space="preserve">Izvajalec mora o vseh delih, ki se tičejo sodelovanja uporabnika, naročnika obvestiti vsaj 3 delovne dni pred začetkom teh del oziroma toliko dni prej, kolikor je za tako vrsto dela potrebna priprava uporabnika (usklajevanje pri terminskih planih z navedbo nosilcev nalog, tabele, ipd.).
</t>
  </si>
  <si>
    <t xml:space="preserve">Vsa dela je potrebno izvesti s kadri, ki bodo strokovno usposobljeni za ravnanje z elementi, ki so predmet projekta, še posebej za segment tehnologije. 
</t>
  </si>
  <si>
    <t xml:space="preserve">Ob transportih je potrebno v ceni upoštevati zaščitne elemente in posebno previdnost ob ravnanju z obstoječimi in novimi elementi ter vse potrebne zaščite elementov in selitvene pripomočke.
</t>
  </si>
  <si>
    <t xml:space="preserve">vse stroške splošne, lokalne in specialne zaščite, vključno za preprečevanje in obvladovanje bolnišničnih okužb,
</t>
  </si>
  <si>
    <t xml:space="preserve">spremljanje del s strani pooblaščenega geodeta, vključno z nastavitvami, zakoličenjem ter izdelavo geodetske dokumentacije za vpis v uradne evidence, v kolikor to zahteva narava projekta,
</t>
  </si>
  <si>
    <t xml:space="preserve">spremljanje temeljenja s strani pooblaščenega geomehanika, vključno z analizo in kontrolo zbitosti podloge, v kolikor to zahteva narava projekta,
</t>
  </si>
  <si>
    <t xml:space="preserve">spremljanje gradbenih sanacij oz. vseh posegov v obstoječo konstrukcijo s strani pooblaščenega statika, v kolikor to zahteva narava projekta,
</t>
  </si>
  <si>
    <t xml:space="preserve">v času gradnje posodobitev tehničnih rešitev, konfiguracij (npr. ev. računalniških komponent) v sklopu predvidenih elementov skladno z aktualno ponudbo na trgu, v smislu zadnjega stanja tehnike,
</t>
  </si>
  <si>
    <t xml:space="preserve">izdelavo in prezentacijo vzorcev v izbor naročniku, v realnem merilu glede na velikost končnega izdelka, s pridobitvijo potrditev,
</t>
  </si>
  <si>
    <t xml:space="preserve">usklajevanje z dokumentacijo in posvetovanje s projektanti, nadzorniki, naročnikom, investitorjem, uporabnikom, ipd.,
</t>
  </si>
  <si>
    <t xml:space="preserve">Izvajalec ne sme samovoljno spreminjati projektih rešitev, za vse spremembe mora pridobiti predhodno odobritev naročnika.
</t>
  </si>
  <si>
    <t xml:space="preserve">Naročnik sme odobriti samo spremembe, ki ne vplivajo na izpolnjevanje bistvenih zahtev in pogojev izdaje ev. gradbenega dovoljenja, tako da na zgrajenem objektu zagotovi vse ukrepe, ki zagotavljajo izpolnjevanje vseh točk izjave Priloga št. 4 po Pravilniku o projektni dokumentaciji (ULRS 55/08), kakor tudi na funkcionalno in oblikovno smiselno celoto.
</t>
  </si>
  <si>
    <t xml:space="preserve">V kolikor materiali, elementi, karakteristike, ipd. odstopajo od projektno predvidenih, jih izvajalec lahko vgradi samo po predhodni pisni odobritvi naročnika, pri čemer mora za potrditev predstaviti vse posledično potrebne spremembe oz. prilagoditve, ki jih mora izvesti v nespremenjeni vrednosti del.
</t>
  </si>
  <si>
    <t xml:space="preserve">Izvajalec mora na podlagi odobritev sprotno pisno obveščati projektanta PID dokumentacije o vseh predvidenih spremembah z namenom dobre izdelave PID dokumentacije, hkrati pa vse spremembe vrisovati v gradbiščni izvod PZI dokumentacije, ki se projektantu PID dokumentacije preda ob zaključku del.
</t>
  </si>
  <si>
    <t xml:space="preserve">Vsi ponujeni elementi morajo imeti dokazila, da ustrezajo zahtevam Uredbe o zelenem javnem naročanju (ULRS 102/11, 02/13), razen če je z razpisnimi določili določeno drugače.
</t>
  </si>
  <si>
    <t xml:space="preserve">V kolikor so spremembe nastale na podlagi opreme, tehničnih rešitev, tehnologije, ipd., ki jo nudi izvajalec oz. ponudnik, če je drugačna od projektno predvidene, oz. če dela izvede v neskladju s projektno dokumentacijo, mora izdelati oz. popraviti PZI  dokumentacijo za vse elemente, ki jih spremembe posledično tangirajo.
</t>
  </si>
  <si>
    <t xml:space="preserve">Vsi finalni materiali na tleh v zunanjosti morajo biti še dodatno protizdrsni R11 po EN 13893, visokoodporni na UV žarke, točo, obrabo, proti zmrzovanju OMO in tajanju v prisotnosti soli OSMO, visoke obremenitve pri temperaturnem razponu -25/+40C.
 </t>
  </si>
  <si>
    <t xml:space="preserve">Vsi finalni materiali na tleh v notranjosti morajo biti protizdrsni R10 po EN 13893, vsi stiki tlak stena izvedeni z zaokrožnim prehodom r=2,5cm, razen kjer je posebej zahtevano drugače.
 </t>
  </si>
  <si>
    <t xml:space="preserve">Vsi finalni materiali na tleh v zunanjosti morajo biti še dodatno protizdrsni R11 po EN 13893, visokoodporni na UV žarke, točo, obrabo, proti zmrzovanju OMO in tajanju v prisotnosti soli OSMO, visoke obremenitve pri temperaturnem razponu -25/+40C.
</t>
  </si>
  <si>
    <t xml:space="preserve">V vrednosti del so zajete vse prilagoditve stavbnemu pohištvu (špalete, pragi, zaključki zaokrožnic, ipd.), po sistemu polno za prazno do 3m2 odprtine, pri čemer morajo fuge med prostori in preko jaškov potekati kontinuirano, menjava tlakov z zaključnimi profili se izvede točno v liniji pod ločilnimi vrati, za vse večje odprtine so prilagoditve brezplačne oz. zajete na račun odprtin, ki so večje od 1m2.
</t>
  </si>
  <si>
    <t xml:space="preserve">Demontažna oz. Odstranitvena in rušitvena dela obstoječih elementov obstoječe opreme so zajeta v Načrtu oz. popisu opreme.
</t>
  </si>
  <si>
    <t>A.1.5</t>
  </si>
  <si>
    <t>A.1.7</t>
  </si>
  <si>
    <t>A.1.11</t>
  </si>
  <si>
    <t>A.1.13</t>
  </si>
  <si>
    <t>B.2.6</t>
  </si>
  <si>
    <t>B.2.7</t>
  </si>
  <si>
    <t>B.2.21</t>
  </si>
  <si>
    <t>D.5.1</t>
  </si>
  <si>
    <t>D.5.3</t>
  </si>
  <si>
    <t>D.5.5</t>
  </si>
  <si>
    <t>D.6.1</t>
  </si>
  <si>
    <t>D.6.2</t>
  </si>
  <si>
    <t>D.6.3</t>
  </si>
  <si>
    <t>D.6.6</t>
  </si>
  <si>
    <t>D.6.7</t>
  </si>
  <si>
    <t>D.6.8</t>
  </si>
  <si>
    <t>D.6.9</t>
  </si>
  <si>
    <t>D.6.10</t>
  </si>
  <si>
    <t>A.1.9</t>
  </si>
  <si>
    <t>B.2.3</t>
  </si>
  <si>
    <t xml:space="preserve">Tesnjenje prebojev ob vgradnji požarnih loput, požarne obloge kanalov in tesnjenja med inštalacijami in suhomontažnimi elementi so zajete v Načrtih inštalacij.
 </t>
  </si>
  <si>
    <t xml:space="preserve">Izvajalec mora preveriti nosilnost obstoječe podloge in izvesti pritrditve oz, obešala samo na konstruktivne elemente oz. po potrebi ojačati podlogo oz. izvesti konstruktivne premostitve, kar je zajeto v ceni.
  </t>
  </si>
  <si>
    <t xml:space="preserve">preverjanje ustreznosti izvedene podlage (nosilnost, vlažnost, ravnost, sprimnost, ipd.) in v primeru ugotovljene neustreznosti zagotavljanje vseh postopkov, ukrepov in pomožnih del za kvalitetno, varno in trajno izvedbo posameznih vseh del,
</t>
  </si>
  <si>
    <t xml:space="preserve">Dobava in polaganje kotnih, končnih in vogalnih vertikalnih ter horizontalne končne zaključne zaokrožene čistilne letve, vse barvno, dimenzijsko in oblikovno kompatibilno sistemu keramike po prejšnjih postavkah.
</t>
  </si>
  <si>
    <t xml:space="preserve">Ponudnik je pred oddajo ponudbe dolžan preveriti ustreznost postavk in količin glede na vso izdelano dokumentacijo, EN standarde ter SLO predpise, vključno z Uredbo o zelenem javnem naročanju (Ur.l. RS št. 102/11, 18/12, 24/12, 64/12, 2/13, 89/14), v nadaljevanju UZJN.
</t>
  </si>
  <si>
    <t xml:space="preserve">Ponudnik mora za vse prefabricirane elemente k ponudbi priložiti podrobno tehnično in slikovno gradivo. Gradivo je potrebno priložiti tudi za vse ostale v razpisu dodatno določene elemente. Gradivo mora biti predstavljeno ločeno za vsako postavko in mora jasno predstavljati ponujeni artikel. Gradivo mora biti označeno s številko pozicije in prostora, skladno z razpisom.
</t>
  </si>
  <si>
    <t xml:space="preserve">Izvajalec mora do primopredaje poskrbeti za fizično zaščito in zaščito pred krajo za vso obstoječo in dobavljeno opremo in material.
</t>
  </si>
  <si>
    <t xml:space="preserve">Tehnična dokumentacija mora biti predana za vse tehnične elemente in mora vsebovati osnovne podatke: identifikacijske oznake vseh elementov; podatke o proizvajalcu in serviserju; za prefabricirane elemente še tovarniško številko in leto izdelave; certifikate o vgrajenih materialih; seznam rezervih delov; garancijske liste; navodila za montažo oz. priklope; podatke o prevzemu in priklopu; navodila za uporabo, obratovanje in vzdrževanje, načrt vzdrževanja s podatki o izvajanju rednega vzdrževanja;  načrt in veljavnost kalibracij, kadar so te potrebne; podatke o poškodbah, okvarah in popravilih, ipd. Navodila morajo biti dostopna in razumljiva laboratorijskemu osebju - uporabniku. V kolikor v ostalih delih razpisa ni določeno drugače, mora biti garancijski rok vsaj 36 mesecev.
</t>
  </si>
  <si>
    <t xml:space="preserve">Vsi finalni materiali notranjih gladkih tlakov morajo ustrezati zahtevam SIST EN 651, 649 in 658 ter z njimi povezanimi standardi, biti homogeni po celotnem preseku min. d 2mm po EN 428, dimenzijsko stabilni pod 0,4% po EN434, vodoneprepustni, odporni na madeže,  odlično odporni na kemikalije po EN 423, vodo in olja, odporni na ogorke po EN 1399, enostavni za strojno ali ročno vdrževanje, visokoodporni na visoke obremenitve, udarce, odporni na obremenitve vsaj 34 po EN 685, na kolesa brez posledic po EN 425, na obrabo vsaj skupine M po EN660, z možnostjo brušenja in lokalnega popravila v sloju 0,7mm, brez dodatnih zaščitnih premazov, primerni za polaganje z lepilom na estrih z izravnalno maso oz.  hidroizolacijo in z vroče varjenimi spoji  v masi, ki je materialno in barvno enakovredna osnovnemu materialu.
</t>
  </si>
  <si>
    <t xml:space="preserve">Vse heterogene PVC obloge  morajo imeti debelino pohodnega sloja vsaj 1mm po EN 429 iz čistega PVC in ojačevalni sloj iz mrežice iz steklenih vlaken, skupne debeline vsaj 2mm.
</t>
  </si>
  <si>
    <t xml:space="preserve">V vrednosti del so zajete prevzemne meritve za elektroprevodnost v kolikor je le-ta za posamezne tlake posebej predpisana in vse meritve okoljskih parametrov in podlage.
</t>
  </si>
  <si>
    <t xml:space="preserve">V vrednosti po enoti je zajeta izravnava podlage s sesanjem, čiščenjem, razmastitvijo, nanosom ustreznega disperzijskega predpremaza glede na vrsto podlage in z nanosom cement polimerno izravnalne mase povprečne debeline 2,0mm po sistemu ”Uzin NC 160” ali enkovrednem po DIN EN 13813 C30/F6 za doseganje tlačne trdnosti min. 30N/mm2, upogibne trdnosti min. 6N/mm2, ustrezne sprimnosti s podlago karakteristike CT-C40-F10-A9 po EN 13813).
</t>
  </si>
  <si>
    <t xml:space="preserve">V vrednosti po enoti je zajeta priprava podlage iz estriha z brušenjem in sesanjem, z doseganjem ravnosti podlage po EN 18202 tabela 3, vlažnosti max. 2,0% po CM metodi, če je talno gretje vlažnost max. 1,8%, pri temperaturi podlage 15-20 C, temperaturi zraka 18-25 C in relativni zračni vlagi pod 70%, izravnave večjih neravnin so zajete posebej.
</t>
  </si>
  <si>
    <t xml:space="preserve">V vrednosti po enoti je zajeto brušenje in sesanje položene izravnalne mase in lepljenje po celotni površini s kvalitetnim vodno disperzijskim lepilom oz. lepilom ustreznim glede na vrsto tlaka.
</t>
  </si>
  <si>
    <t xml:space="preserve">Vse obloge morajo biti zaščitene z nanosom za permanentno antibakteriološko in antifungicidno ter UV stabilno obdelavo pohodnega sloja, brez potrebnega obnavljanja med eksploatacijo.
</t>
  </si>
  <si>
    <t xml:space="preserve">Tipski kovinski profili, pritrdila, spojni in vezni material, zvočno izolacijski distančniki, podložni elementi, tesnila, ipd., vogalni, kotni in končni ojačilni profili, drsni oz. dilatacijski stiki, polnjenje fug, gipsanje in bandažiranje s križno armiranimi samolepilnimi bandažnimi trakovi, so zajeti v ceni.
 </t>
  </si>
  <si>
    <t xml:space="preserve">Inštalacijski preboji in elementi se ne odštevajo od površin, ker je v ceni zajeta brezplačna obdelava in tesnjenje odprtine za prehod oz. montažo inštalacij po sistemu polno za prazno, vključno z ojačitvenimi podlogami.
 </t>
  </si>
  <si>
    <t xml:space="preserve">Dobava in sprotna zamenjava vlažnih krp za preprečevanje širjenja umazanije po čistih hodnikih, ki niso predmet posegov v posamezni fazi, za celotno obdobje izvajanja del (umazane krpe je potrebno odpeljati in zamenjati s čistimi mokrimi krpami skladno z zahtevami SPOBO).
 </t>
  </si>
  <si>
    <t xml:space="preserve">Izvajanje požarne straže pri požarno nevarnih delih v vseh fazah neglede na vrsto del (velja tudi za inštalacijska dela).
 </t>
  </si>
  <si>
    <t xml:space="preserve">vse stroške energentov  in medijev v času izvajanja projekta, razen neposredno dostopnih v prostorih, ob pogoju soglasja naročnika,
</t>
  </si>
  <si>
    <t xml:space="preserve">Izvajalec mora za vse vgrajene tehnične elemente zagotoviti servis oziroma pooblaščene serviserje z licenco, izdano s strani proizvajalca opreme ali naprave. V kolikor v ostalih delih razpisa ni določeno drugače, mora biti pooblaščeni servis zagotovljen v razdalji do 300km, servisiranje pa se mora izvajati na lokaciji objekta.  
</t>
  </si>
  <si>
    <t xml:space="preserve">izkaze posameznih meritev, ki so v povezavi s predmetom izvajanja del oz. posegov,
</t>
  </si>
  <si>
    <t xml:space="preserve">zavarovanje gradbišča in vseh elementov, opreme, ipd. za čas izvajanja vseh del,
</t>
  </si>
  <si>
    <t xml:space="preserve">odvzem in pregled vzorcev ter izvedbo vseh meritev, pregledov in validacij glede na specifiko predmeta izvedbe (npr. za betone, jeklene konstrukcije, inštalacije, čiste prostore, ipd., še posebej meritev in dokazil, ki so speecificirana v posebnih poglavjih), vključno z vso potrebno dokumentacijo za njihovo izvedbo,
</t>
  </si>
  <si>
    <t xml:space="preserve">Izvajalec mora na objektu upoštevati vse sisteme aktivne požarne zaščite, če so vgrajeni, se posega vanje ali so projektno predvideni, skladno s predpisi, npr. sistemi za odkrivanje in javljanje požara ter alarmiranje; naprave za odkrivanje, javljanje in gašenje v transportnih cevovodih; naprave za odkrivanje, javljanje prisotnosti gorljivih plinov ali par v zraku; vgrajeni gasilni sistemi s tekočimi gasili, plini ali praški; naprave za požarno vodno hlajenje s polivanjem ali škropljenjem; vgrajene naprave za znižanje koncentracije kisika;  avtomatski sistemi za nadzor nad dimom in produkti zgorevanja ter odvod dima in toplote; sistemi za vzpostavljanje nadtlaka zraka v prostorih, katerih osnovni namen je aktivna požarna zaščita; varnostna razsvetljava v celotnem objektu; naprave in oprema, ki služi za pogon in krmiljenje požarnih ali gasilskih dvigal; krmiljenje avtomatske opreme, sistemov in elementov za požarno zaščito (požarna vrata, vrata na izhodih, deblokade vrat, požarne lopute in druge podobne naprave) ali drugih elementov v povezavi s sistemom ter daljinski prenos signala do sprejemnika, naprave za oskrbo z električno energijo, ki služijo za pogon naprav in opreme za požarno zaščito, črpalne postaje, namenjene za gašenje ali hlajenje z vodo in druge naprave
</t>
  </si>
  <si>
    <t xml:space="preserve">potrdilo o brezhibnem delovanju vgrajenega sistema aktivne požarne zaščite je treba pridobiti za vsako vrsto vgrajenega sistema aktivne požarne zaščite (za novo vgrajene oziroma rekonstruirane sisteme aktivne požarne zaščite; za  spremenjene ali zamenjane vgrajene sisteme aktivne požarne zaščite; za razširjene sisteme aktivne požarne zaščite in to za del, ki je na novo vgrajen, če deluje samostojno oziroma za celoten sistem, če razširjeni sistem ne deluje samostojno; za vgrajen sistem aktivne požarne zaščite, če je bil sistem aktiviran in ni bil vzpostavljen v prvotno stanje v treh dneh po aktiviranju),
</t>
  </si>
  <si>
    <t xml:space="preserve">meritve CNS - PA (analiziranje ekranskih prikazov, testiranje ukazov, ipd.),
</t>
  </si>
  <si>
    <t xml:space="preserve">energetske meritve (tlačni testi, pretoki, merilne naprave, ipd.)
</t>
  </si>
  <si>
    <t xml:space="preserve">meritve iz protokola poizkusnega obratovanja,
</t>
  </si>
  <si>
    <t xml:space="preserve">meritve za dobro izvedbo del (tlačni preizkusi, preizkusi materialov, ipd.),
</t>
  </si>
  <si>
    <t xml:space="preserve">meritve, ki dokazujejo, da so bila dela izvedena skladno s projektom, standardi, pravilniki, ipd.,
</t>
  </si>
  <si>
    <t xml:space="preserve">meritve iz pogodbenega popisa, 
</t>
  </si>
  <si>
    <t xml:space="preserve">meritve za vodo (klorni šok, mikrobiološke analize, tlačni preizkusi, analiza legionele, analiza psevdomonasa, ipd.) - izvajalec mora odvzeti vzorce vode za mikrobiološko analizo in predložiti dokazilo  o zdravstveni neoporečnosti  pitne vode; pri vzorčenju vode so zahtevani parametri povzeti po Pravilniku o pitni vodi (E. coli, koliformne bakterije, število kolonij pri 22°C in število kolonij pri 36°C) , vzorci morajo biti odvzeti tudi za Pseudomonas aeruginosa in legionele; mesta in števila odvzetih vzorcev mora izvajalec uskladiti s TVS službo naročnika; izvajalec mora odvzem vzorec uskladiti v skladu s sanitarno stroko, navodili  IVZ in Programom  preprečevanja legionele; zvajalec mora predložiti ATEST s katerim je zagotovil, da je vodovodno omrežje sposobno zagotoviti skladnost pitne vode,
</t>
  </si>
  <si>
    <t xml:space="preserve">meritve za elektro inštalacije (klasične, meritve EDISON, pod napetostjo, meritve ozemljitvene upornosti, meritve strelovodnih sistemov, meritve napetosti koraka in napetosti dotika, meritve padca napetosti in ocena blodečih tokov, meritve prevodnosti tal in sten, tudi v Ex prostorih, zagotavljanje varnosti pred statično elektriko, preverjanje prenapetostnih odvodnikov, meritve izolacije inštalacij, strojev, opreme postrojev in naprav, meritve uhajavih tokov inštalacij, strojev, opreme postrojev in naprav, meritve impedanc in kratkostičnih tokov bremen, zagotavljanje delovanja avtomatskega odklopa ob okvari, meritve kakovosti napetosti in moči, preizkus varnosti strojev, opreme postrojev in naprav, meritve osvetljenosti, svetilnosti in kontrastov, meritve hrupa naprav, ocena elektromarnetnega sevanja, meritve DEA in TP, obremenilni oziroma bremenski testi, meritve parametov računalniške mreže, telefonije, ipd.)
</t>
  </si>
  <si>
    <t xml:space="preserve">Izvajalec mora ob zaključku del predati končno situacijo, v primeru izvajanja del izven ključa pa še gradbeno knjigo podpisano s strani nadzora.
</t>
  </si>
  <si>
    <t xml:space="preserve">Izvajalec mora v primeru gradbenega dovoljenja voditi gradbeni dnevnik, v vsakem primeru pa vse predpisne evidence.
</t>
  </si>
  <si>
    <t xml:space="preserve">Izvajalec mora ob zaključku del v primeru gradbenega dovoljenja organizirati tehnični pregled in pridobiti uporabno dovoljenje, v primeru akreditacije pa dovoljenje akreditatorja.
</t>
  </si>
  <si>
    <t xml:space="preserve">v kolikor se pridobiva uporabno dovoljenje vse izkaze povezane s predmetom gradnje in dokumentacijo (npr. ex certifikat, izkaz požarne varnosti, ipd.),
</t>
  </si>
  <si>
    <t xml:space="preserve">Kitanje spojev med stavbnim pohištvom, zasteklitvami, inštalacijami in mavčno kartonskimi elementi oz ometom, ipd. za zrakotesnost, iz trajnoelastičnega kita prilagojenega vrsti posameznih spojnih elementov in barvi prevladujočih elementov - ocena.
</t>
  </si>
  <si>
    <t xml:space="preserve">Izvajalec mora za vse elemente, za katere je potrebna izdelava podrobnejše dokumentacije (delavniške in tehnološke načrte, protokole preizkušanj, detajlne rešitve, sheme polaganja, električne sheme v kolikor niso natančneje definirane v projektu, ipd.), izdelati in naročniku pred izvedbo oz. naročilom posredovati celotno dokumentacijo v pregled, za vse prefabricirane elemente je oddaja tehničnega gradiva obvezna že ob oddaji ponudbe, detajlno pa pred izvedbo elementov.
</t>
  </si>
  <si>
    <t xml:space="preserve">meritve in analize za akreditacijo (npr. sevalne izolacije, ipd.),
</t>
  </si>
  <si>
    <t xml:space="preserve">Izvajalec mora pred predajo objekta izvesti vse meritve in analize, ki so povezane s predmetom gradnje in povezane s funkcionalno uporabo prostorov, npr. meritve iz pogodbenega popisa, meritve iz protokola poizkusnega obratovanja, meritve in analize za akreditacijo, vse meritve, ki dokazujejo, da so bila dela izvedena skladno s projektom, standardi, pravilniki, ipd., meritve in analize za funkcionalno delovanje prostorov, karakteristikami vgrajene opreme, ipd. npr :
</t>
  </si>
  <si>
    <t xml:space="preserve">meritve za mikroklimo (spor glive, dezinfekcija prezračevalnih kanalov, hrup, temperature, vlažnost, hitrost zraka, dezinfekcija prezračevalnih kanalov v kolikor pride do onesnaženja kanalov med samo gradnjo, meritve tlačnih razmer, pretokov zraka, ipd.),
</t>
  </si>
  <si>
    <t xml:space="preserve">meritve in analize za funkcionalno delovanje prostorov (npr. blower door za tesnost prostorov, brisi, število delcev za čistost prostorov, ipd.),
</t>
  </si>
  <si>
    <t xml:space="preserve">Vsa dela se izvajajo v obstoječem C traktu v 1. nadstropju Poliklinike UKC Ljubljana.
</t>
  </si>
  <si>
    <t xml:space="preserve">Celotno nalaganje in vsi interni transporti morajo potekati brezprašno, v zaprtih kontejnerjih oz.s folijskim obvitjem transportiranih prašnih elementov oz. po navodilih SPOBO, zunanji cevni transporti in močenje površin na gradbišču ni dopustno.
</t>
  </si>
  <si>
    <t xml:space="preserve">Dostop za potrebe gradbišča je za čista dela iz centralnega hodnika Poliklinike, za vsa ostala pa preko stranskega hodnika in stopnišča DTS oz. preko centralne dostave DTS.
</t>
  </si>
  <si>
    <t xml:space="preserve">Do centralne dostave objekta je omogočen dovoz in začasno parkiranje omejenega števila vozil po predhodnem dogovoru z upravljalcem.
</t>
  </si>
  <si>
    <t xml:space="preserve">Ureditev gradbiščnih deponij ni možna v neposredni bližini gradbišča temveč samo na lokaciji centralne dostave objekta, brez oviranja intervencijske površine in drugih funkcij, po predhodnem dogovoru z upravljalcem.
</t>
  </si>
  <si>
    <t xml:space="preserve">Možna je uporaba obstoječih sanitarij in gradbiščne pisarne v sklopu tangiranih prostorov pod pogoji vzdrževanja higiene oz. po predhodnem dogovoru z upravljalcem in SPOBO.
</t>
  </si>
  <si>
    <t xml:space="preserve">Za potrebe izvajanja del je možna uporaba razpoložljivih virov električne energije in vode.
</t>
  </si>
  <si>
    <t xml:space="preserve">Na vseh mejnih elementih je potrebna izvedba omejitev prehodov in protiprašne zaščite, tangirane prostore je pred izvedbo del potrebno protiprašno zaščititi na meji minimalnega možnega izvajanja del (po dolžini sobe št. 5 in po delu hodnika).
</t>
  </si>
  <si>
    <t xml:space="preserve">Izvajanje del in zbiranje ter odstranjevanje odpadkov je potrebno izvajati skladno z vsemi predpisi in navodili strokovnih služb naročnika, še posebej je glede na starost objekta potrebna pozornost pri ev. materialih iz svinca, azbesta, pcb, ipd..
</t>
  </si>
  <si>
    <t xml:space="preserve">Za vse preboje in za montažo težjih elementov mora biti s strani izvajalca predhodno izvedena ugotovitev nosilnosti obstoječih struktur.
</t>
  </si>
  <si>
    <t xml:space="preserve">Izselitev opreme in vzpostavitev funkcije na začasni lokaciji ni predmet tega projekta, v kolikor se posamezni še uporabni elementi opreme nahajajo v prostorih, jih izvajalec ob prevzemu prestavi v druge prostore v sklopu objekta, ki jih določi uporabnik, kar je zajeto v vrednosti del.
</t>
  </si>
  <si>
    <t xml:space="preserve">Izvedba, vzdrževanje in čiščenje za čas posegov in odstranitev visoko iglastega protiprašnega predpražnika, pred vrati gradbiščnega dostopa, za celotno obdobje izvajanja del.
 </t>
  </si>
  <si>
    <t xml:space="preserve">Postavitev in odstranitev dvostranske fiksne predelne zvočnoizolacijske protiprašne zapore, izolativnosti R'w=50dB, po sistemu "Knauf W112" ali enakovrednem, skupne debeline 10,0cm, iz obojstranskih mavčnokartonskih GKB plošč d2x1,25cm in CW50 profilov, z zvočno izolacijo iz mineralne volne d 5cm in protiprašno izolacijo iz PVC folije, vključno z zvočno in zrakotesno tesnitvijo po celotnem obodu, brez bandažiranja in finalizacij, višina ogrodja in obloge od tal do konstruktivnega stropa, prilagojeno obst inštalacijam, brez fiksiranja v tlak in brez poškodovanja obstoječih finalizacij, v delu hodnika.
</t>
  </si>
  <si>
    <t xml:space="preserve">Kot prejšnja postavka, samo v tangiranem delu hodnika.
 </t>
  </si>
  <si>
    <t xml:space="preserve">Postavitev in odstranitev enostranske fiksne protiprašne zapore, po sistemu "Knauf W629" ali enakovrednem, skupne debeline 7,5cm, iz enostranskih mavčnokartonskih GKB plošč d2x1,25cm in CW50 profilov, z notranjo protiprašno izolacijo iz PVC folije, vključno z  zrakotesno tesnitvijo po celotnem obodu, brez bandažiranja in finalizacij, višina ogrodja in obloge od tal do spuščenega stropa, prilagojeno obst inštalacijam, brez fiksiranja v tlak ter brez poškodovanja obstoječih finalizaciji, v sobi št. 5.
</t>
  </si>
  <si>
    <t xml:space="preserve">Izvedba in odstranitev intenzivne prostostoječe protiprašne zaščite, izdelane iz lesenih vrat dimenzije cca 100/200cm  z gumijastimi tesnili krila, protiprašno vgrajenih v steno iz prejšnje postavke, za čas izvedbe del.
 </t>
  </si>
  <si>
    <t xml:space="preserve">Izvedba in odstranitev talne protiudarne zaščite iz dvostenskega kartona in PVC folije, s sprotnim čiščenjem in ev. popravki, v tangiranem delu sobe št. 5.
 </t>
  </si>
  <si>
    <t xml:space="preserve">Izvedba zaključnih meritev za sevalno izolativnost prostora CBCT, z vsemi protokoli in izdelavo poročila.
 </t>
  </si>
  <si>
    <t xml:space="preserve">Prisotnost VKV strojnoinštalacijskega monterja za čas rušitvenih del, ki vključuje verjetno zaporo možnih obstoječih neevidentiranih razvodov vodovoda, kanalizacije, ogrevanja, ipd., vključno s pripadajočim potrošnim materialom.
 </t>
  </si>
  <si>
    <t xml:space="preserve">Prisotnost VKV elektroinštalacijskega monterja za čas rušitvenih del, ki vključuje verjetno prevezavo možnih obstoječih neevidentiranih razvodov jako in šibkotočnih inštalacij, vključno s pripadajočim potrošnim materialom.
 </t>
  </si>
  <si>
    <t xml:space="preserve">Občasno spremljanje gradnje s strani odgovornega vodenje projekta in odgovornega projektanta, izdelava načrta arhitekture in vodilne mape izvedenih del v fazi PID v primeru odstopanj ali manjših sprememb od načrtov iz faze PZI, vključno s popisom izvedenih del ter z odgovornim vodenjem projekta in izdelavo podlog za ostale načrte v sklopu projektne dokumentacije.
 </t>
  </si>
  <si>
    <t xml:space="preserve">Demontaža elementov, ki  se ohranijo (oken, vrat, zasteklitev, ipd.,), za čas izvajanja del ni zajeta v popisu del, izvajalec mora izvesti vse ukrepe za zaščito ali jih demontirati in deponirati na lastne stroške.
</t>
  </si>
  <si>
    <t xml:space="preserve">Snetje obstoječih vratnih kril in trajno deponiranje v sklopu objekta,  dimenzije do 120/205cm, za še uporabna notranja vrata, ki so predvidena za rušitev.
 </t>
  </si>
  <si>
    <t xml:space="preserve">Odstranitev finalnega PVC oz. podobnega tlaka v ploščah ali rolah, vključno z obrobami in zaokrožnicami.
 </t>
  </si>
  <si>
    <t xml:space="preserve">Demontaža obstoječih drsnih vrat in trajno deponiranje v sklopu objekta,  dimenzije cca 70/215cm.
 </t>
  </si>
  <si>
    <t xml:space="preserve">Rušitev opečne ometane predelne stene debeline cca 18cm, višine cca 3,3m med konstrukcijo, vključno s preostalimi vgrajenimi inštalacijami, vratnimi podboji (polno za prazno), prekladami in pripadajočo keramično oblogo.
 </t>
  </si>
  <si>
    <t xml:space="preserve">Doplačilo na prejšnjo postavko, za gladek raven odrez od ohranjenega povezanega tlaka.
 </t>
  </si>
  <si>
    <t xml:space="preserve">Rušitev verjetno lesene laminirane pregradne stene debeline cca 5cm, višine cca 3,2m, vključno s pripadajočim oknom in ev. izolacijo.
 </t>
  </si>
  <si>
    <t xml:space="preserve">Rušitev tlaka iz verjetno betonskega estriha s pripadajočo izolacijsko podlago, do globine cca 10cm, paziti na ev. obstoječe inštalacije v tlaku.
 </t>
  </si>
  <si>
    <t xml:space="preserve">Doplačilo za raven enostranski strojni odrez tlaka po prejšnji postavki.
 </t>
  </si>
  <si>
    <t xml:space="preserve">Dvostranski odrez in rušitev tlaka iz verjetno betonskega estriha s pripadajočo izolacijsko podlago, v pasu širine cca 17,5cm, do globine cca 10cm, za izvedbo novih mavčnokartonskih sten in oblog, obračun po dolžini kanala.
 </t>
  </si>
  <si>
    <t xml:space="preserve">Odstranitev in odvoz obstoječega lamelnega spuščenega stropa vključno z vertikalnimi zaporami in podkonstrukcijo, iz kovinskih lamel po sistemu "Dampa" ali enkovrednem, vključno z očiščenjem medstropov ter z odstranitvijo obstoječih inštalacijskih elementov (svetila, prezračevanje, ipd.), v tangiranih prostorih.
 </t>
  </si>
  <si>
    <t xml:space="preserve">Rušitev obstoječe opuščene ojačitvene konstrukcije, iz dveh nosilcev dimenzije cca 360x15/10cm, vijačenih na strop.
 </t>
  </si>
  <si>
    <t xml:space="preserve">Rušitev stenskih keramičnih ploščic s pripadajočimi profili (samo na stenah, ki niso predvidene za rušitev).
 </t>
  </si>
  <si>
    <t xml:space="preserve">Izdelava horizontalnega izreza v notranji steni skupne d cca 45cm (ometana opeka), z diamantnim rezanjem in odstranitvijo materiala, za prehod inštalacij dimenzije do 0,1m2 v hodnik.
 </t>
  </si>
  <si>
    <t xml:space="preserve">Rušitev obstoječega podboja notranjih vzidanih vrat, dimenzije cca 135/215 cm, v obstoječem opečnem zidu, brez poškodovanja ometa na strani hodnika.
 </t>
  </si>
  <si>
    <t xml:space="preserve">Namesto posebnih ukrepov za dela na višini je v sklopu tesarskih del zajeta izvedba fasadnega gradbenega odra, izvajalci lahko dela izvedejo po drugačni tehnologiji, za katero se izvedba in vsi potrebni posebni ukrepi za delo na višini ne obračunajo posebej.
</t>
  </si>
  <si>
    <t xml:space="preserve">Postavitev in odstranitev delovnih premičnih odrov na stolicah po SIST HD 1004, delovne višine do 2,5 m, obračun v izmeri enkratne površine tangiranih prostorov, v enkratnem znesku za celotno obdobje gradnje za vsa rušitvena, gradbena, obrtniška, inštalacijska dela in opremo.
 </t>
  </si>
  <si>
    <t xml:space="preserve">Postavitev in odstranitev fasadnih cevnih odrov po SIST HD 1000, delovne višine do 10,0 m, za izvedbo vseh del na fasadi na strani atrija, v enkratnem znesku za celotno obdobje gradnje za vsa rušitvena, gradbena, obrtniška in inštalacijska dela (dostava in odvoz materiala preko hodnika DTS ali preko tangiranih prostorov).
 </t>
  </si>
  <si>
    <t xml:space="preserve">Doplačilo na prejšnjo postavko za verjetno potrebno izvedbo ležišča preklade, z vsemi podpornimi deli.
 </t>
  </si>
  <si>
    <t xml:space="preserve">Izdelava horizontalnega izreza dela notranje stene, v debelini cca 25cm (ometana opeka), z  diamantnim rezanjem in odstranitvijo materiala, za poglobitev niše razdelilca, zidarske mere cca 110/215cm.
 </t>
  </si>
  <si>
    <t xml:space="preserve">Izdelava zalitja utorov z lahkim termoizolacijskim betonom max. toplotne prevodnosti 0,19W/mK, po sistemu "Politerm blu fein" ali enakovrednem po SIST EN 13055,  do spodnjega nivoja okolnega estriha na mestih odstranjenih sten in tlakov ter opuščenih in novih razvodov inštalacij.
 </t>
  </si>
  <si>
    <t xml:space="preserve">Izdelava plavajočih cementnih estrihov po SIST EN 13813, d cca 6cm, C25/30, mikroarmiranih s polipropilenskimi vlakni po SIST EN 14889, s površinsko zagladitvijo s prevzemom podopolagalcev, vključno z robno dilatacijo z EPS trakom, delovnimi in dilatacijskim stiki, z opaži in armaturami ter s podložno PE folijo z robnimi zavihki in dilatacijsko EPS izolacijo d1cm do stene, na mestih odstranitev sten in razvodov inštalacij, s prilagoditvijo nivelete končnim tlakom.
 </t>
  </si>
  <si>
    <t xml:space="preserve">Izdelava montažne nosilne preklade za poglobitev niše notranje stene globine do cca 25cm, svetla širina preboja do cca 110cm, s pripadajočo armaturo in fino zagladitvijo površine, opažem in pripravo podlage za sprimnost na obstoječi opečni zid.
 </t>
  </si>
  <si>
    <t xml:space="preserve">Še posebej je potrebno upoštevati SIST EN 1090 za konstrukcije, SIST EN 10025, SIST EN 10088, SIST EN 10210 in SIST EN 10219 za material, EN 10056 oz. 10034 za profile ter SIST EN 15048 za vijačne sestave.
 </t>
  </si>
  <si>
    <t xml:space="preserve">Izdelava, dobava in montaža ojačilnega jeklenega ogrodja za stensko pritrditev CBCT naprave, iz kotnikov cca 70x50x5mm (končno dimenzijo izračuna dobavitelj na podlagi zahtev dobavitelja naprave), z navarjenimi nastavki za vijačenje v leseni strop in betonski tlak ter izvrtinami za montažo lesene ojačitve (dobavi in montira se po ločeni postavki), z zaščito z vročim cinkanjem, vključno s pridtrdilnim materialom.
 </t>
  </si>
  <si>
    <t xml:space="preserve">Celotna izvedba je predvidena na osnovi razpoložljivih podatkov potencialnih dobaviteljev CBCT naprave in klimata, vsa odstopanja, ki so potrebna ob izvedbi del, se izvedejo na račun končnega dobavitelja CBCT naprave in klimata, in morajo biti pravočasno usklajena, brez funkcionalno tehničnih vplivov na prostore, ki so predmet tega projekta.
</t>
  </si>
  <si>
    <t xml:space="preserve">Začasna zamenjava rastrskih plošč spuščenega stropa, z deponiranjem na varnem mestu za čas gradnje in s ponovno montažo v fazi finalizacije, in sicer z OSB ploščami, za potrebe izvedbe začasne zaščite v sobi št. 5.
</t>
  </si>
  <si>
    <t xml:space="preserve">Odstranitev in odvoz dela obstoječega rastrskega spuščenega stropa vključno s podkonstrukcijo, iz kovinskih nosilcev in mavčnokartonskih plošč po sistemu "Armstrong" ali enkovrednem, vključno z očiščenjem medstropovja ter z odstranitvijo ev. obstoječih inštalacijskih elementov (svetila, prezračevanje, ipd.), v tangiranenm delu (demontaža plošč in odrez stropa od obstoječega preostalega dela  stropa s podpiranjem je zajet pri suhomontažnih delih).
 </t>
  </si>
  <si>
    <t xml:space="preserve">Demontaža, čiščenje in deponiranje obstoječih uporabnih plošč na rušenem delu spuščenega stropa po sistemu ”Armstrong” ali enakovrednem.
</t>
  </si>
  <si>
    <t xml:space="preserve">Demontaža obstoječih elementov stropne obloge za ponovno uporabo je zajeta pri suhomontažnih in pripravljalnih delih.
</t>
  </si>
  <si>
    <t xml:space="preserve">Izvedba novega zaključnega profila ter dimenzijska prilagoditev in ponovna montaža obstoječih  stropnih plošč po sistemu ”Armstrong” ali enakovrednem.
</t>
  </si>
  <si>
    <t xml:space="preserve">Kot prejšnja postavka, samo stene D2, na strani CBCT prostora obe safeboard plošči K762 d2x1,25cm, na strani stranišča spodnja silentboard plošča K717 in zgornja vodoodbojna plošča H13 GKB-I d1,25cm, obojestransko brez stanjšanja za nizkostensko obrobo.
</t>
  </si>
  <si>
    <t xml:space="preserve">Kot prejšnja postavka, samo stene E2, obojestransko spodnja silentboard plošča K717 d1,25cm in zgornja vodoodbojna plošča H13 GKB-I d1,25cm, obojestransko brez stanjšanja za nizkostensko obrobo.
</t>
  </si>
  <si>
    <t xml:space="preserve">Kot prejšnja postavka, samo stene B2, obojestransko spodnji silentboard plošči K717 d1,25cm, na strani tuša zgornja vodoodporna Wedi plošča d1,25cm, na strani stranišča zgornja vodoodbojna plošča H13 GKB-I d1,25cm, obojestransko brez stanjšanja za nizkostensko obrobo.
</t>
  </si>
  <si>
    <t xml:space="preserve">Dobava in montaža stropne nepožarne revizijske lopute po sistemu "Knauf alutop REVO 12,5 E112.de" ali enakovrednem, s kovinskim okvirjem z zatičem na klik in finalno površino iz mavčnokartonskih GKB plošč, svetle dimenzije cca 60x60cm, poravnano s stropno oblogo brez vidnega okvirja, pozicijsko prilagojeno zahtevam inštalacij v stropu.
</t>
  </si>
  <si>
    <t xml:space="preserve">Izdelava ojačitev za montažo konzolne opreme v stenah iz OSB/3 PUR plošč d 22mm, brez vsebnosti formaldehidov, odpornih na vlago, vgrajenih med podkonstrukcijo, montažo pravočasno uskladiti z izvajalci oz. dobavitelji opreme.
</t>
  </si>
  <si>
    <t xml:space="preserve">Kot prejšnja postavka, samo d2x22mm, za stensko fiksiranje CBCT naprave, vijačeno v jeklena ojačilna profila po postavki v ključavničarskih delih oz. po navodilih dobavitelja naprave.
</t>
  </si>
  <si>
    <t xml:space="preserve">Doplačilo za zvokotesno zatesnitev prehoda inštalacij skozi stene d do 22cm, za obode prebojev preseka do 0,1m2, s čiščenjem in pripravo podloge ter vsemi pripadajočimi elementi in masami.
 </t>
  </si>
  <si>
    <t xml:space="preserve">Doplačilo za izvedbo finalnega rabiciranja z mrežico in maso po sistemu "Knauf safeboard" ali enakovrednem, po celotni površini sten in stropa za homogenost vseh površin CBCT prostora, skladno s tehničnimi navodili dobavitelja.
</t>
  </si>
  <si>
    <t xml:space="preserve">Dobava in montaža letve menjave tlaka PVC - epoxi, prilagojeno vrsti tlaka in višinski razliki v omejitvah po SIST 21542.
</t>
  </si>
  <si>
    <t xml:space="preserve">Dobava in montaža vodotesne dilatacijske letve menjave podloge tlaka Wedi - estrih, za epoxidni tlak, brez višinske razlike.
</t>
  </si>
  <si>
    <t xml:space="preserve">Kot prejšnja postavka, samo do višine cca 120cm nad nizkostensko obrobo na ostalih stenah sanitarnih prostorov oz. do višine parapeta ob zunanji steni, vse z izhodiščem polaganja po prejšnji postavki.
 </t>
  </si>
  <si>
    <t xml:space="preserve">Dobava in polaganje notranjih stenskih ploščic po sistemu "Gorenje Astra" ali enakovrednem, 1. kvalitete na lepilo, vodotesnih in odpornih na razkuževanje, vodotesno bakteriostazno poravnano fugiranih, dimenzije 20x20cm, s polaganjem do višine cca 200cm nad nizkostensko obrobo - poravnanao s preklado vrat (celim ploščicam se prilagodi višina nizkostenske obrobe v sistemu tlaka), vključno s pripravo podlage, v barvi po izboru projektanta arhitekture in naročnika na podlagi vzorcev dobavitelja, v tušu.
 </t>
  </si>
  <si>
    <t xml:space="preserve">Dobava in montaža obešenega gladkega mavčnokartonskega stropa S1 po sistemu "Knauf  D113" ali enakovrednem, iz mavčnokartonskih gradbenih GKB plošč debeline 2x12,5mm in enonivojske podkonstrukcije iz CD profilov z obešanjem cca 40cm, z notranjo izolacijo iz mineralne volne razreda gorljivosti A1 po SIST EN 13501, d 5,0cm.
</t>
  </si>
  <si>
    <t xml:space="preserve">Dobava in montaža obešenega gladkega mavčnokartonskega stropa S2, po sistemu "Knauf  D113" ali enakovrednem, iz mavčnokartonskih vodoodbojnih GKB-I plošč debeline 2x12,5mm in enonivojske podkonstrukcije iz CD profilov z obešanjem cca 40cm, brez termoizolacije.
</t>
  </si>
  <si>
    <t xml:space="preserve">Dobava in montaža enostranske neizolirane stropne kaskade S2 po sistemu "Knauf W629" ali enakovrednem, skupne debeline 7,5cm, iz enostranskih mavčnokartonskih vodoodbojnih GKB-I plošč d2x1,25cm in CD profilov.
</t>
  </si>
  <si>
    <t xml:space="preserve">HTC brezprašno brušenje novega in obstoječega tlaka iz estriha z ev. ostanki lepil že odstranjenih pvc tlakov, s prevzemom podlage s strani podopolagalca za nanos izravnalne mase.
</t>
  </si>
  <si>
    <t xml:space="preserve">Obdelava stikov estriha staro - novo z zarezovanjem, vgradnjo kovinskih moznikov in zapolnitvijo spojev z epoksidno smolo do izravnave, na mestih odstranitve sten in talnih razvodov inštalacij, obračun po dolžini stika.
</t>
  </si>
  <si>
    <t xml:space="preserve">Dobava in montaža neposredno lepljene ali vijačene stenske obloge F4, po sistemu "Knauf " ali enakovrednem, skupne debeline do 4cm, iz enostranskih mavčnokartonskih vlagoodpornih GKB-I plošč d1x1,25cm in lepilne mase za podložno izravnavo, za podaljšanje stenske in stropne obloge v špaleto okna.
</t>
  </si>
  <si>
    <t xml:space="preserve">Dobava in montaža notranje visokokvalitetne visokokvalitetne homogene PVC talne obloge po EN 649 v rolah, po sistemu "Gerflor mipolam" ali enakovrednem oz. v kvaliteti, barvi in strukturi enako obstoječim tlakom na oddelku, ki morajo poleg uvodnih določb izpolnjevati zahteve za medicinske CT or RTG prostore (dodatno popolnoma gladki, certificirano netoksični, bakteriostazni, antifungicidni, neiskreči, elektroprevodni 1x10'6&lt;R&lt;10'8 ohm vključno z lepilom, odporni na viskotlačno pranje, drgnjenje, razkuževanje, topila, raztopine, lake, ipd. kar bi zmanjševalo zahtevane karakteristike, abrazijskega razreda M po EN660-2, protizdrsni R9 po EN 13893,  točkovno odporni na odtis 0,04mm po EN433., ipd.), z lepljenjenjem na pripadajočo podlago iz visokoodporne samorazlivne izravnalne mase do 3mm, z nadmero za talne obrobe višine cca 10cm, podložni zaokrožni profil po posebni postavki, za CBCT prostore.
</t>
  </si>
  <si>
    <t xml:space="preserve">Dobava in montaža notranje visokokvalitetne homogene PVC talne obloge po EN 649 v rolah, po sistemu "Gerflor Mipolam" ali enakovrednem, v barvi in strukturi po izboru projektanta in naročnika, ki morajo poleg osnovnih zahtev izpolnjevati še zahteve za administrativne prostore (antistatični, akustično izolativni 12dB, sposobni prevajanja toplote 0,25W/mK po EN 12524, razred gorljivosti vsaj A2fl-s1 po SIST EN 13501), za ostale prostore.
</t>
  </si>
  <si>
    <t xml:space="preserve">Dopolnitev obstoječe notranje visokokvalitetne  talne obloge v enakem materialu (v kolikor ni možna dobava enake barve se izbere črna), v traku širine cca 20cm, vključno z materiailom zaokrožnice, v sobi št. 5.
</t>
  </si>
  <si>
    <t xml:space="preserve">Dobava in izdelava večslojnega epoksidnega premaza na estrih in naklonsko Wedi podlogo tuša, po sistemu "Unicoat" ali enakovrednem, v barvi in strukturi po izboru naročnika in projektanta, protizdrsni R11 po EN 13893 pri vzdrževalno gladki površini s steklenimi perlami, z visoko sprimnostjo in odpornostjo proti obrabi in razkuževanju, z vsemi postopki in komponentami ter tehnologijo izvedbe po tehničnih navodilih dobavitelja za kompleten sistem po pravilih stroke, vključno s pripravo podlage z brušenjem ali peskanjem, impregnacijskim epoksidnim predpremazom po sistemu "Uniconnect" ali enakovrednem, veznim slojem in dvoslojnim finalnim premazom z dodatki za doseganje zahtevanih karakteristik ter finalnim matiranjem, v kopalnicah vključno s tuši.
</t>
  </si>
  <si>
    <t xml:space="preserve">Doplačilo za izdelavo in oblikovanje vzdolžne talne zaokrožnice v mokrih prostorih, na zidano, Wedi oz. GKB-I podlogo, v minimalnem radiju 2,5cm, z maso iz epoksidnega predpremaza in kremenčevega peska, višine ca 15cm (predhodno usklajeno z višino keramike).
</t>
  </si>
  <si>
    <t xml:space="preserve">Izvedba elastične vodoodporne hidroizolacijske talne podloge, po sistemu "Schlueter" ali enakovrednem, po SIST EN 1504, SIST EN 12390-8, 14188, 18895-5, vključno s potrebno obdelavo podlage, s čiščenjem, premazi in vsemi pomožnimi deli ter rabiciranjem, v celoti skladno s tehničnimi navodili dobavitelja za kompleten sistem, v kopalnici.
</t>
  </si>
  <si>
    <t xml:space="preserve">Doplačilo na prejšnjo postavko, za Izvedbo elastične vodoodporne hidroizolacijske stenske obrobe, višine cca 20cm. 
</t>
  </si>
  <si>
    <t xml:space="preserve">Doplačilo na prejšnjo postavko, za izvedbo notranjih in zunanjih vogalnih elementov hidroizolacijske podloge, v celoti skladno  s tehničnimi navodili dobavitelja za kompleten sistem.
</t>
  </si>
  <si>
    <t xml:space="preserve">Struganje obstoječe oljne oz. pralne barve oz. barvnih slojev v močnih barvnih tonih v posameznih prostorih, samo v primeru nekompatibilnosti s predvideno obdelavo in samo za površine kjer niso predvidene obloge, z odbijanjem površin stavbnega pohištva in oblog v celoti - ocena.
</t>
  </si>
  <si>
    <t xml:space="preserve">Impregnacija podlage, kitanje, glajenje, brušenje in dvakratno slikanje notranjih sten s pralno, razkužilom odporno barvo po sistemu "Jupol Latex mat" ali enakovrednem, v celotni višini od tal oz. oblog in obrob do stropa, v odtenku po izboru projektanta in uporabnika, za obstoječe pleskane ali delno sveže ometane ali nove mavčnokartonske stene v prostorih z visokimi higienskimi zahtevami, gipsanje, struganje in bandažiranje zajeto posebej, za prostore CBCT in mokre prostore.
</t>
  </si>
  <si>
    <t xml:space="preserve">Impregnacija podlage, kitanje, glajenje, brušenje in dvakratno slikanje notranjih sten z disperzijsko pralno  barvo po sistemu "Jupol Gold" ali enakovrednem, v odtenku po izboru projektanta in uporabnika, za obstoječe pleskane ali delno sveže ometane ali nove mavčnokartonske stene v prostorih s splošnimi higienskimi zahtevami, gipsanje, struganje in bandažiranje zajeto posebej, za prostor PACS in sobo št. 5.
</t>
  </si>
  <si>
    <t xml:space="preserve">Impregnacija podlage, kitanje, glajenje, brušenje in dvakratno slikanje ometanih površin s pralno, razkužilom odporno barvo enakovredno obstoječi, za popravke v hodniku - ocena.
</t>
  </si>
  <si>
    <t xml:space="preserve">Pleskanje vidnih radiatorskih cevi z belim pokrivnim emajlom.
</t>
  </si>
  <si>
    <t xml:space="preserve">Kitanje, brušenje in dvakratno slikanje fasadnih špalet in popravkov ob prebojih v barvi z visoko obstojnostjo na UV žarke in atmosferilije, z dodatki proti vlagi in plesnim, v odtenku obstoječe fasade - ocena.
</t>
  </si>
  <si>
    <t xml:space="preserve">Kot prejšnja postavka, samo za pripadajoče strope vključno s kaskadami, v beli barvi (rastrski paneli se ne pleskajo).
</t>
  </si>
  <si>
    <t xml:space="preserve">Kot prejšnja postavka, samo za pripadajoče strope vključno s kaskadami, v beli barvi.
</t>
  </si>
  <si>
    <t xml:space="preserve">Rušitev obstoječega lesenega vezanega trodelnega fasadnega okna s pripadajočo opuščeno kaseto roloja in zunanjimi žaluzijskimi senčili, zunanjo pločevinasto in notranjo kamnito okensko polico, skupne dimenzije cca 170/230 cm, v obstoječem opečnem zidu d cca 50cm, brez poškodovanja zunanje špalete, z uporabo fasadnega odra, ki je zajet posebni postavki.
 </t>
  </si>
  <si>
    <t xml:space="preserve">Odstranitev in odvoz pločevinastega fasadnega pokrova, dimenzije cca 60x60cm, z uporabo fasadnega odra, ki je zajet v posebni postavki.
 </t>
  </si>
  <si>
    <t xml:space="preserve">Izdelava grobega in finega baritnega ometa do izravnave z obstoječim, razreda R-CS I po SIT EN 998-1, vključno s čiščenjem in pripravo podlage po DIN 18350 oz. SIA V242, po sistemu "Roefix 110209" ali enakovrednem, z vsemi pripravljalnimi deli, snovmi in materiali za ekvivalent sevalne izolacije 1,5mm Pb po tehničnih navodilih dobavitelja, samo za popravke ometa na steni proti hodniku v delu prostora CBCT naprave.
 </t>
  </si>
  <si>
    <t xml:space="preserve">Izdelava grobega in finega notranjega ometa do izravnave z obstoječim, razreda R-CS I po SIT EN 998-1, vključno s čiščenjem in pripravo podlage po DIN 18350 oz. SIA V242, po sistemu "Roefix Renoplus" ali enkovrednem, z vsemi pripravljalnimi deli, snovmi in materiali po tehničnih navodilih dobavitelja, za lokalne popravke obstoječih ometov, na mestih odstranitev  priključnih sten, ploščic, razvodov in prebojev inštalacij, izvedbe preklade, notranjih prebojev, ipd..
 </t>
  </si>
  <si>
    <t xml:space="preserve">Izdelava horizontalnih izrezov v fasadni steni skupne d cca 50cm (omet - opeka - teranova), z  diamantnim rezanjem in odstranitvijo materiala, brez poškodovanja fasade zunaj, za prehode inštalacij dimenzije do 0,1m2 na fasado, z uporabo fasadnega odra, ki je zajet v posebni postavki.
 </t>
  </si>
  <si>
    <t xml:space="preserve">Dobava in vzidava odkapnega fasadnega profila nad rob inštalacijskih prebojev.
 </t>
  </si>
  <si>
    <t xml:space="preserve">Kot prejšnja postavka, samo vrata V1.2, s cilindrično klučavnico na krilu in elektro ključavnico na podboju.
 </t>
  </si>
  <si>
    <t xml:space="preserve">Dobava in vgradnja fasadne prezračevalne rešetke Z, dimenzije cca 60/60cm oz. prilagojeno obstoječe odstranjenim pokrovom, v barvi prilagojeno RAL fasade, iz aluminijskega okvirja in fiksne žaluzijske rešetke s protimrčesno mrežico, v obliki za zahtrevani pretok po načrtu strojnih inštalacij, po sistemu "Vafra" ali enakovrednem, z uporabo fasadnega odra, ki je zajet posebni postavki.
</t>
  </si>
  <si>
    <t xml:space="preserve">Dobava in montaža zunanje okenske police z odkapom, iz pocinkane jeklene pločevne s finalnim lakiranjem, dimenzije cca 170x25cm, s stranskim in čelnim previsom cca 3cm in zavihki za vgradnjo v omet, vključno z obdelavo podlage v opečnem zidu, hkrati z menjavo okna O, z uporabo fasadnega odra, ki je zajet v posebni postavki.
</t>
  </si>
  <si>
    <t xml:space="preserve">Dobava in montaža zunanjih okenskih žaluzij, UV in vodoodpornih, po sistemu "Krpan", lamele oblikovno in dimenzijsko enake obstoječim, za svetlo dimenzijo okna cca 170/190cm + zlaganje izza fasadne preklade, z neopaznimi vodili, notranjim ročnim pogonom za zlaganje in regulacijo naklona, s pripadajočimi fasadnimi vodili, hkrati z menjavo okna O, z uporabo fasadnega odra, ki je zajet v posebni postavki.
</t>
  </si>
  <si>
    <t xml:space="preserve">Dobava in montaža fasadnega tridelnega (L+D+S) lesenega okna O, po sistemu "MSora" ali enakovrednem, s certificiranimi karakteristikami skladno z uvodnimi določili, dimenzije cca 170/190cm, oblikovno in v pogledu povsem enakega obstoječemu oknu, z nadvišanjem okvirja cca 40cm namesto kasete roloja, iz troslojno lepljenega lesa I. kvalitete, dolžinsko nespojenega, normativne debeline 68mm, z okvirjem z aluminijskimi zaščitnimi profili in krili z minimalnim okvirjem v beli debeloslojni lazuri, s termopansko zasteklitvijo z alu distančnikom, z dvojnim tesnjenem in alu odkapniki, z okovjem za krilno odpiranje zgornjih kril in kip odpiranje sponjega krila po sistemu "Dorma FE" ali enakovrednem, RF mat polirano, vključno z montažo brez poškodovanja fasadnih špalet, z uporabo fasadnega odra, ki je zajet v posebni postavki, dobava usklajena z rušitvijo obstoječega okna enakih dimenzij.
</t>
  </si>
  <si>
    <t xml:space="preserve">Dobava in montaža notranje okenske police brez odkapne zareze, iz umetnega kamna po sistemu "Azur 7" ali enakovrednem, d cca 3cm, iz kristalnih kamenin z vezivom iz akrilne smole, v beli barvi, dimenzije cca 180x25cm s stranskim in čelnim previsom 4cm, vključno z obdelavo podlage v opečnem zidu, hkrati z menjavo okna O.
</t>
  </si>
  <si>
    <t xml:space="preserve">Dobava in montaža dvostranske predelne mavčnokartonske inštalacijske stene D1, zvočne izolativnosti po oslabitvah min. R'w=58 dB(A) in sevalne izolativnosti za ekvivalent 1,5mm Pb (oz. predhodno usklajeno z dobaviteljem naprave), po sistemu "Knauf W116" ali enakovrednem, skupne debeline 17,5cm, iz 2xCW50 profilov z vmesno izolacijo iz mineralne volne razreda gorljivosti A1 po SIST EN 13501, d 8,0cm, na strani CBCT prostora obe safeboard plošči K762 d2x1,25cm, na strani tuša spodnja silentboard plošča K717 in zgornja vodoodporna Wedi plošča d1,25cm, višina ogrodja in  obloge po celotni višini med tlakom in stropom, vključno z zvočno tesnitvijo po celotnem obodu in sevalno tesnitvijo po celotni površini, obojestransko brez stanjšanja za nizkostensko obrobo.
</t>
  </si>
  <si>
    <t xml:space="preserve">Dobava in montaža neposredno lepljene ali vijačene stenske obloge F2, po sistemu "Knauf safeboard" ali enakovrednem, skupne debeline do 2cm, iz enostranskih mavčnokartonskih safeboard plošč K762 d1x1,25cm in lepilne mase za podložno izravnavo, za izboljšanje sevalne izolacije obstoječe stene CBCT prostora do ekvivalenta 1,5mm Pb (oz. predhodno usklajeno z dobaviteljem naprave), s sevalno tesnitvijo po celotni površini.
</t>
  </si>
  <si>
    <t xml:space="preserve">Doplačilo za izvedbo detajlov CBCT prostora (zaključkov vrat, prehodov in izpustov inštalacij, ipd.) skladno zahtevani sevalni zaščiti ekvivalenta 1,5mm Pb (oz. predhodno usklajeno z dobaviteljem naprave), po sistemu "Knauf safeboard" ali enakovrednem.
</t>
  </si>
  <si>
    <t xml:space="preserve">Gladek raven odrez ogrodja spuščenega stropa  po sistemu ”Armstrong” ali enakovrednem, z začasnim podpiranjem preostalega dela in preureditvijo obešal.
 </t>
  </si>
  <si>
    <t xml:space="preserve">Dobava in montaža dvostranske predelne mavčnokartonske stene A1, zvočne izolativnosti po oslabitvah min. R'w=48 dB(A), po sistemu "Knauf W112" ali enakovrednem, skupne debeline 15,0cm, iz CW100 profilov  z vmesno izolacijo iz mineralne volne razreda gorljivosti A1 po SIST EN 13501, d 8,0cm, obojestransko dvojne gradbene GKB plošče d2x1,25cm, v višini nizkostenske obrobe do cca 15cm na obeh straneh (kjer ni predvidena fiksna oprema) samo spodnja plošča, višina ogrodja in  obloge po celotni višini med tlakom in stropom, vključno z zvočno tesnitvijo po celotnem obodu.
</t>
  </si>
  <si>
    <t xml:space="preserve">Kot prejšnja postavka, samo stene A2, na strani stranišča zgornja vodoodbojna plošča H13 GKB-I d1,25cm, stanjšanje za nizkostensko obrobo samo na strani sobe (kjer ni predvidena fiksna oprema).
</t>
  </si>
  <si>
    <t xml:space="preserve">Dobava in montaža dvostranske predelne mavčnokartonske stene B1, zvočne izolativnosti po oslabitvah min. R'w=58 dB(A), po sistemu "Knauf W112" ali enakovrednem, skupne debeline 15,0cm, iz CW100 profilov  z vmesno izolacijo iz mineralne volne razreda gorljivosti A1 po SIST EN 13501, d 8,0cm, obojestransko spodnji silentboard plošči K717 d1,25cm, na strani tuša zgornja vodoodporna Wedi plošča d1,25cm, na strani sobe zgornja silentboard plošča K717 d1,25cm, v višini nizkostenske obrobe do cca 15cm na strani sobe samo spodnja plošča (kjer ni predvidena fiksna oprema), višine ogrodja in  obloge po celotni višini med tlakom in stropom, vključno z zvočno tesnitvijo po celotnem obodu.
</t>
  </si>
  <si>
    <t xml:space="preserve">Dobava in montaža dvostranske predelne mavčnokartonske stene C1, zvočne izolativnosti po oslabitvah min. R'w=48 dB(A) in sevalne izolativnosti za ekvivalent 1,5mm Pb (oz. predhodno usklajeno z dobaviteljem naprave), po sistemu "Knauf W112" ali enakovrednem, skupne debeline 15,0cm, iz CW100 profilov  z vmesno izolacijo iz mineralne volne razreda gorljivosti A1 po SIST EN 13501, d 8,0cm, na strani CBCT prostora safeboard plošči K762 d2x1,25cm, na strani sobe klasični GKB plošči d2x1,25cm, v višini nizkostenske obrobe do cca 15cm na strani sobe samo spodnja plošča (kjer ni predvidena fiksna oprema), višine ogrodja in  obloge po celotni višini med tlakom in stropom, vključno z zvočno tesnitvijo po celotnem obodu.
</t>
  </si>
  <si>
    <t xml:space="preserve">Dobava in montaža dvostranske predelne mavčnokartonske inštalacijske stene E1, zvočne izolativnosti po oslabitvah min. R'w=58 dB(A), po sistemu "Knauf W116" ali enakovrednem, skupne debeline 22cm, iz 2xCW50 profilov z vmesno izolacijo iz mineralne volne razreda gorljivosti A1 po SIST EN 13501, d 8,0cm, obojestransko spodnja silentboard plošča K717 d1,25cm, na strani sobe zgornja silentboard plošča K717 d1,25cm, na strani stranišča zgornja vodoodbojna plošča H13 GKB-I d1,25cm, višina ogrodja in  obloge po celotni višini med tlakom in stropom, vključno z zvočno tesnitvijo po celotnem obodu, v višini nizkostenske obrobe do cca 15cm na strani sobe samo spodnja plošča (kjer ni predvidena fiksna oprema).
</t>
  </si>
  <si>
    <t xml:space="preserve">Dobava in montaža neposredno lepljene ali vijačene stenske obloge F3, po sistemu "Knauf " ali enakovrednem, skupne debeline do 2cm, iz enostranskih mavčnokartonskih GKB plošč d1x1,25cm in lepilne mase za podložno izravnavo, za podaljšanje stenske obloge v špaleto vrat, nad nivojem nizkostenske obrobe.
</t>
  </si>
  <si>
    <t xml:space="preserve">Dobava in montaža neizolirane enostranske prostovpete zapore votlega prostora F1 za obloge inštalacijskih razvodov, po sistemu "Knauf W626" ali enakovrednem, skupne debeline 7,5cm, iz enostranskih mavčnokartonskih GKB plošč d2x1,25cm in CW50 profilov, višina ogrodja in  obloge po celotni višini med tlakom in stropom, v višini nizkostenske obrobe do cca 15cm na strani sobe samo spodnja plošča.
</t>
  </si>
  <si>
    <t xml:space="preserve">Strojni odrez in zožanje ometa notranjih sten v debelini cca 1cm v višini nizkostenske obrobe cca 15cm, po celotni dolžini ometanih sten, razen v prostorih s keramiko in sevalno izolacijo in kjer je predvidena fiksna oprema.
 </t>
  </si>
  <si>
    <t xml:space="preserve">Dobava in vzidava robnega profila ter zagladitev roba in površine zožanja zaključnega sloja ometa, v debelini cca 1cm, v višini nizkostenske obrobe cca 15cm, po celotni dolžini ometanih sten, razen v prostorih s keramiko in sevalno izolacijo in kjer je predvidena fiksna oprema.
 </t>
  </si>
  <si>
    <t xml:space="preserve">Doplačilo za dobavo in montažo fazonskih kozov podloge oz. obdelavo osnovnega vzdolžnega profila iz prejšnje postavke.
</t>
  </si>
  <si>
    <t xml:space="preserve">Dobava in montaža podložnega vzdolžnega profila zaokrožnice po sistemu "Gerflor" ali enakovrednem, v minimalnem radiju 2,5cm, za polaganje ob stene prostorov z vinilnimi tlaki, vključno s pripravo podlage (mavčnokartonske oz. ometane stene), kjer je predvidena fiksna oprema na coklih, se izvedejo in dobavijo podložni leseni elementi v višini nizkostenske obrobe vnaprej v sklopu opreme, profil pa se zaključi na njih (dobava in polaganje materiala talne obrobe višine cca 15cm sta obračunana po postavkah za finalni tlak).
</t>
  </si>
  <si>
    <t>D.2</t>
  </si>
  <si>
    <t>D.1.2</t>
  </si>
  <si>
    <t>D.2.1</t>
  </si>
  <si>
    <t>D.2.2</t>
  </si>
  <si>
    <t>D.2.3</t>
  </si>
  <si>
    <t>D.2.4</t>
  </si>
  <si>
    <t>D.2.5</t>
  </si>
  <si>
    <t>D.2.6</t>
  </si>
  <si>
    <t>D.2.7</t>
  </si>
  <si>
    <t>D.2.8</t>
  </si>
  <si>
    <t>D.2.9</t>
  </si>
  <si>
    <t>D.2.10</t>
  </si>
  <si>
    <t>D.2.11</t>
  </si>
  <si>
    <t>D.2.12</t>
  </si>
  <si>
    <t>D.2.13</t>
  </si>
  <si>
    <t>D.2.14</t>
  </si>
  <si>
    <t>D.2.15</t>
  </si>
  <si>
    <t>D.2.16</t>
  </si>
  <si>
    <t>D.2.17</t>
  </si>
  <si>
    <t>D.2.18</t>
  </si>
  <si>
    <t>D.2.19</t>
  </si>
  <si>
    <t>D.2.20</t>
  </si>
  <si>
    <t>D.2.21</t>
  </si>
  <si>
    <t>D.2.22</t>
  </si>
  <si>
    <t>D.2.23</t>
  </si>
  <si>
    <t>D.2.24</t>
  </si>
  <si>
    <t>D.2.25</t>
  </si>
  <si>
    <t>D.2.26</t>
  </si>
  <si>
    <t>D.2.27</t>
  </si>
  <si>
    <t>D.2.28</t>
  </si>
  <si>
    <t>D.3.1</t>
  </si>
  <si>
    <t>D.3.2</t>
  </si>
  <si>
    <t>D.4.3</t>
  </si>
  <si>
    <t>D.4.5</t>
  </si>
  <si>
    <t>D.4.6</t>
  </si>
  <si>
    <t>D.4.7</t>
  </si>
  <si>
    <t>D.4.8</t>
  </si>
  <si>
    <t>D.4.9</t>
  </si>
  <si>
    <t>D.4.10</t>
  </si>
  <si>
    <t>D.4.11</t>
  </si>
  <si>
    <t>D.4.12</t>
  </si>
  <si>
    <t>D.4.13</t>
  </si>
  <si>
    <t>D.4.14</t>
  </si>
  <si>
    <t>D.5.2</t>
  </si>
  <si>
    <t>D.5.4</t>
  </si>
  <si>
    <t>D.5.7</t>
  </si>
  <si>
    <t>D.5.8</t>
  </si>
  <si>
    <t>C.1.2</t>
  </si>
  <si>
    <t>C.2.1</t>
  </si>
  <si>
    <t>C.2.3</t>
  </si>
  <si>
    <t>C.2.4</t>
  </si>
  <si>
    <t>C.2.7</t>
  </si>
  <si>
    <t>C.2.8</t>
  </si>
  <si>
    <t>C.2.10</t>
  </si>
  <si>
    <t>B.1.2</t>
  </si>
  <si>
    <t>B.2.1</t>
  </si>
  <si>
    <t>B.2.2</t>
  </si>
  <si>
    <t>B.2.4</t>
  </si>
  <si>
    <t>B.2.5</t>
  </si>
  <si>
    <t>B.2.8</t>
  </si>
  <si>
    <t>B.2.10</t>
  </si>
  <si>
    <t>B.2.11</t>
  </si>
  <si>
    <t>B.2.14</t>
  </si>
  <si>
    <t>B.2.15</t>
  </si>
  <si>
    <t>B.2.16</t>
  </si>
  <si>
    <t>B.2.17</t>
  </si>
  <si>
    <t>B.2.19</t>
  </si>
  <si>
    <t>B.2.20</t>
  </si>
  <si>
    <t>A.1.2</t>
  </si>
  <si>
    <t>A.1.3</t>
  </si>
  <si>
    <t>A.1.4</t>
  </si>
  <si>
    <t>A.1.6</t>
  </si>
  <si>
    <t>A.1.8</t>
  </si>
  <si>
    <t>A.1.10</t>
  </si>
  <si>
    <t>A.1.12</t>
  </si>
  <si>
    <t xml:space="preserve">Izdelava, dobava in montaža notranjih vrat V2.1, svetle mere cca 66/208cm oz. zidarske mere cca 80/215cm, s kovinskim prašno barvanim podbojem z globoko brazdo š cca 15cm za vgradnjo v suhomontažno steno, krilo d min 42mm z lesenim okvirjem, polnilom in  obojstranskim 0,8mm HPL z bakteriostazno pralno površino, s tesnili po obodu, finalne barve krila  (obstoječa kot Fundermax 0712) in podboja in izgled kot obstoječe ali po izboru naročnika in projektanta, dvostranska zapognjena kljuka po sistemu "Dorma Pure 8100" ali enakovrednem, RF mat polirano, z metuljčno ključavnico s pokazateljem zaprtosti, z dvostransko prezračevalno rešetko dimenzije cca 45/10cm in samozapiralom.
 </t>
  </si>
  <si>
    <t xml:space="preserve">Izdelava, dobava in montaža notranjih zvočnoizolativnih vrat V1.1, svetle mere cca 96/208cm oz. zidarske mere cca 110/215cm, zvočno izolativna R'w=30dB(A), s kovinskim prašno barvanim podbojem z globoko brazdo š cca 15cm za kombinirano vgradnjo, krilo d min 42mm z lesenim okvirjem, polnilom in  obojstranskim 0,8mm HPL z bakteriostazno pralno površino, s tesnili po obodu, finalne barve krila  (obstoječa kot Fundermax 0712) in podboja in izgled kot obstoječe ali po izboru naročnika in projektanta, zapognjena kljuka znotraj in ravna bunka zunaj, po sistemu "Dorma Plus 8100 / 3020" ali enakovrednem, RF mat polirano, s cilindrično ključavnico.
 </t>
  </si>
  <si>
    <t xml:space="preserve">Dobava in montaža enostranske stropne kaskade S1, po sistemu "Knauf W629" ali enakovrednem, skupne debeline 7,5cm, iz enostranskih mavčnokartonskih GKB plošč d2x1,25cm in CD profilov, z notranjo izolacijo iz mineralne volne razreda gorljivosti A1 po SIST EN 13501, d 5,0cm.
</t>
  </si>
  <si>
    <t xml:space="preserve">Izdelava, dobava in montaža večdelnega jeklenega ogrodja za podstropno montažo klimata, iz cevnih profilov cca 50/100x5mm (končno dimenzijo izračuna dobavitelj na podlagi končne teže dobavljenega klimata), z navarjenimi nastavki za vijačenje v opečni zid, leseni strop in betonski tlak ter medsebojno, opcijsko z distančniki za prilagoditev poteka prečne cevi servisnim odprtinam klimata, ter z nastavki za montažo klimata na vzdolžnih ceveh, z zaščito z vročim cinkanjem, vključno s pridtrdilnim materialom in zvočno izolirnimi podložnimi elementi iz trde gume na vseh straneh montaže.
 </t>
  </si>
  <si>
    <t xml:space="preserve">Kot prejšnja postavka, samo fasadnega ometa v sistemu praskane teranove, za verjetno potrebne popravke špalet ob vgradnji oken in okenskih polic,  fasadnih prebojev, obstoječe poškodovanih delov pod fasadnimi ploščami, ipd., z uporabo fasadnega odra, ki je zajet v posebni postavki - ocena.
 </t>
  </si>
  <si>
    <t xml:space="preserve">Dvostranski odrez in odstranitev obstoječega notranjega ometa v obliki kanala v širini cca 20cm, kot priprava za navezavo mavčnokartonskih sten po posebni postavki.
 </t>
  </si>
  <si>
    <t xml:space="preserve">Odstranitev obstoječega notranjega ometa na mestih predvidenih fasadnih prebojev, za ugotovitev obsega in pozicije naleganja obstoječe preklade - ocena.
 </t>
  </si>
  <si>
    <t>B.2.22</t>
  </si>
  <si>
    <t>Izdelava dolbljenj za razvode inštalacij v ometanih stenah, v pasovih širine cca 10cm, globine cca 5 do 10cm, v sodelovanju z izvajalci inštalacij - ocena.</t>
  </si>
  <si>
    <t xml:space="preserve">Izdelava horizontalnega preboja notranje stene skupne d cca 45cm (ometana opeka), z  diamantnim vrtanjem fi do cca 16cm in odstranitvijo materiala, za prehod cevnih inštalacij v hodnik.
 </t>
  </si>
  <si>
    <t>B.2.23</t>
  </si>
  <si>
    <t xml:space="preserve">Gradbena obdelava oboda preboja inštalacij z ekspandirajočo negorljivo maso po sistemu "Sikaflex" ali enakovrednem, do izravnave z okolnimi površinami, vključno s čiščenjem in pripravo podlage, okrog razvodov inštalacij oz. kanalov, razvite površine oboda do cca 1m1.
 </t>
  </si>
  <si>
    <t xml:space="preserve">Izdelava naklonskega tlaka s stensko kanaleto tuša, po sistemu ”Wedi Fundo Riolito Discreto” ali enakovrednem, s pripadajočo stensko vtočno kanaleto na daljši strani, dolžine cca 70cm, s protismardnim sifonom, s pripravo podlage, z vsem pripadajočim materialom in tesnilnimi masami za spojitev v celoto s stenami po predhodnih postavkah, v celoti po tehničnih navodilih dobavitelja za funkcionalno izvedbo končne svetle dimenzije cca 115x90cm (priključki inštalacij so predvideni po Načrtih inštalacij).
 </t>
  </si>
  <si>
    <t xml:space="preserve">Izvajanje del požarne straže je zajeto v popisu strojnih inštalacij in velja za vse vrste del.
</t>
  </si>
  <si>
    <t xml:space="preserve">Izdelava, dobava in montaža notranjih visoko zvočnoizolativnih vrat V2.2, po sistemu ”Proplan Teckentrup” ali enakovrednem, svetle mere cca 66/208cm oz. zidarske mere cca 80/215cm, zvočno izolativna R'w=47dB(A), s kovinskim prašno barvanim podbojem z globoko brazdo š cca 15cm za vgradnjo v suhomontažno steno, krilo d min 42mm s kovinskim okvirjem, polnilom in  obojstranskim 0,8mm HPL z bakteriostazno pralno površino in talno pogrezljivo letvijo, s tesnili po obodu, finalne barve krila  (obstoječa kot Fundermax 0712) in podboja in izgled kot ostala vrata, dvostranska zapognjena kljuka po sistemu "Dorma Pure 8100" ali enakovrednem, RF mat polirano, z metuljčno ključavnico s pokazateljem zaprtosti, s samozapiralom.
 </t>
  </si>
  <si>
    <t>Nudimo proizvod: proizvajalec, izdelek/tip opreme, kataloška št.:</t>
  </si>
  <si>
    <t>Dobava In montaža pregrade tuša, po sistemu kot npr. ”Kolpa Kronos TV” ali enakovrednem, s prilagojenimi dimenzijami cca 115/215cm, iz desnega fiksnega in levega drsnega varnostno zasteklenega polja z odpiranjem na strani tuša, v pripadajočem nerjavnem drsnem profilu vpetem med steni, s pripadajočimi ročaji, vodili in tesnili ter mehkim zaustavljalom, na območju prehoda brez talnega profila.</t>
  </si>
  <si>
    <t>Izdelava, dobava in montaža notranjih sevalno izolativnih vrat V2.2, po sistemu Dana R&amp;R Tueren modell Roentgen” ali enakovrednem, svetle mere cca 96/208cm oz. zidarske mere cca 110/215cm, sevalno izolativna za ekvivalent min 1,5mm Pb (oz. predhodno usklajeno z dobaviteljem naprave), z detajli in izolacijo za sevalno zaščito, vključno z okovjem in vgradnjo, s kovinskim pripirnim prašno barvanim podbojem š cca 15cm za vgradnjo v suhomontažno steno, krilo z  obojstransko 0,8mm HPL z bakteriostazno pralno površino, pregledno stransko zasteklitvijo min 30/60cm s svinčenim steklom in talno pogrezljivo letvijo, s tesnili po obodu, finalne barve krila (obstoječa kot Fundermax 0712) in podboja izgled kot ostala vrata, dvostranska zapognjena kljuka po sistemu "Dorma Pure 8100" ali enakovrednem, RF mat polirano, z elektro ključavnico na podboju.</t>
  </si>
  <si>
    <t xml:space="preserve">Izvajalec mora izdelati celotno PID dokumentacijo na svoje stroške v primeru kakršnihkoli sprememb, če jih izvede v nasprotju s projektno dokumentacijo (6 papirnatih izvodov in 3 izvode na CD (v .doc, .xls, .dwg formatu), za kar mora imenovati pooblaščenega projektanta PID dokumentacije.
</t>
  </si>
</sst>
</file>

<file path=xl/styles.xml><?xml version="1.0" encoding="utf-8"?>
<styleSheet xmlns="http://schemas.openxmlformats.org/spreadsheetml/2006/main">
  <fonts count="11">
    <font>
      <sz val="10"/>
      <name val="Arial"/>
    </font>
    <font>
      <sz val="8"/>
      <name val="Arial"/>
      <family val="2"/>
      <charset val="238"/>
    </font>
    <font>
      <u/>
      <sz val="10"/>
      <color theme="10"/>
      <name val="Arial"/>
      <family val="2"/>
      <charset val="238"/>
    </font>
    <font>
      <u/>
      <sz val="10"/>
      <color theme="11"/>
      <name val="Arial"/>
      <family val="2"/>
      <charset val="238"/>
    </font>
    <font>
      <sz val="9"/>
      <name val="Franklin Gothic Book"/>
      <family val="2"/>
      <charset val="238"/>
    </font>
    <font>
      <sz val="9"/>
      <color rgb="FFFF0000"/>
      <name val="Franklin Gothic Book"/>
      <family val="2"/>
      <charset val="238"/>
    </font>
    <font>
      <sz val="9"/>
      <name val="Arial"/>
      <family val="2"/>
      <charset val="238"/>
    </font>
    <font>
      <sz val="8"/>
      <name val="Franklin Gothic Book"/>
      <family val="2"/>
      <charset val="238"/>
    </font>
    <font>
      <b/>
      <sz val="9"/>
      <name val="Franklin Gothic Book"/>
      <family val="2"/>
      <charset val="238"/>
    </font>
    <font>
      <i/>
      <sz val="10"/>
      <name val="Arial CE"/>
      <family val="2"/>
      <charset val="238"/>
    </font>
    <font>
      <b/>
      <i/>
      <sz val="8"/>
      <name val="Franklin Gothic Book"/>
      <family val="2"/>
      <charset val="238"/>
    </font>
  </fonts>
  <fills count="4">
    <fill>
      <patternFill patternType="none"/>
    </fill>
    <fill>
      <patternFill patternType="gray125"/>
    </fill>
    <fill>
      <patternFill patternType="solid">
        <fgColor rgb="FFFFFF00"/>
        <bgColor rgb="FF000000"/>
      </patternFill>
    </fill>
    <fill>
      <patternFill patternType="solid">
        <fgColor rgb="FFFFFF00"/>
        <bgColor indexed="64"/>
      </patternFill>
    </fill>
  </fills>
  <borders count="4">
    <border>
      <left/>
      <right/>
      <top/>
      <bottom/>
      <diagonal/>
    </border>
    <border>
      <left/>
      <right/>
      <top/>
      <bottom style="thin">
        <color auto="1"/>
      </bottom>
      <diagonal/>
    </border>
    <border>
      <left/>
      <right/>
      <top/>
      <bottom style="double">
        <color auto="1"/>
      </bottom>
      <diagonal/>
    </border>
    <border>
      <left/>
      <right/>
      <top style="thin">
        <color auto="1"/>
      </top>
      <bottom/>
      <diagonal/>
    </border>
  </borders>
  <cellStyleXfs count="8421">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23">
    <xf numFmtId="0" fontId="0" fillId="0" borderId="0" xfId="0"/>
    <xf numFmtId="4" fontId="4" fillId="0" borderId="0" xfId="0" applyNumberFormat="1" applyFont="1" applyFill="1" applyAlignment="1">
      <alignment vertical="center"/>
    </xf>
    <xf numFmtId="4" fontId="4" fillId="0" borderId="0" xfId="0" applyNumberFormat="1" applyFont="1" applyFill="1" applyAlignment="1">
      <alignment horizontal="justify" vertical="center"/>
    </xf>
    <xf numFmtId="4" fontId="4" fillId="0" borderId="0" xfId="0" applyNumberFormat="1" applyFont="1" applyFill="1" applyAlignment="1">
      <alignment horizontal="right" vertical="center"/>
    </xf>
    <xf numFmtId="4" fontId="4" fillId="0" borderId="0" xfId="0" applyNumberFormat="1" applyFont="1" applyFill="1" applyAlignment="1">
      <alignment horizontal="right" vertical="top"/>
    </xf>
    <xf numFmtId="4" fontId="4" fillId="0" borderId="0" xfId="0" applyNumberFormat="1" applyFont="1" applyFill="1" applyAlignment="1">
      <alignment vertical="top"/>
    </xf>
    <xf numFmtId="4" fontId="4" fillId="0" borderId="0" xfId="0" applyNumberFormat="1" applyFont="1" applyFill="1" applyAlignment="1">
      <alignment horizontal="justify" vertical="top"/>
    </xf>
    <xf numFmtId="4" fontId="4" fillId="0" borderId="0" xfId="0" applyNumberFormat="1" applyFont="1" applyFill="1"/>
    <xf numFmtId="4" fontId="4" fillId="0" borderId="0" xfId="0" applyNumberFormat="1" applyFont="1" applyFill="1" applyAlignment="1">
      <alignment horizontal="justify" vertical="top" wrapText="1"/>
    </xf>
    <xf numFmtId="4" fontId="4" fillId="0" borderId="1" xfId="0" applyNumberFormat="1" applyFont="1" applyFill="1" applyBorder="1" applyAlignment="1">
      <alignment vertical="center"/>
    </xf>
    <xf numFmtId="4" fontId="4" fillId="0" borderId="1" xfId="0" applyNumberFormat="1" applyFont="1" applyFill="1" applyBorder="1" applyAlignment="1">
      <alignment horizontal="justify" vertical="center"/>
    </xf>
    <xf numFmtId="4" fontId="4" fillId="0" borderId="1" xfId="0" applyNumberFormat="1" applyFont="1" applyFill="1" applyBorder="1" applyAlignment="1">
      <alignment horizontal="right" vertical="center"/>
    </xf>
    <xf numFmtId="4" fontId="4" fillId="0" borderId="1" xfId="0" applyNumberFormat="1" applyFont="1" applyFill="1" applyBorder="1" applyAlignment="1">
      <alignment horizontal="right" vertical="top"/>
    </xf>
    <xf numFmtId="4" fontId="4" fillId="0" borderId="0" xfId="0" applyNumberFormat="1" applyFont="1" applyFill="1" applyBorder="1" applyAlignment="1">
      <alignment vertical="center"/>
    </xf>
    <xf numFmtId="4" fontId="4" fillId="0" borderId="0" xfId="0" applyNumberFormat="1" applyFont="1" applyFill="1" applyBorder="1" applyAlignment="1">
      <alignment horizontal="justify" vertical="center"/>
    </xf>
    <xf numFmtId="4" fontId="4" fillId="0" borderId="0" xfId="0" applyNumberFormat="1" applyFont="1" applyFill="1" applyBorder="1" applyAlignment="1">
      <alignment horizontal="right" vertical="center"/>
    </xf>
    <xf numFmtId="4" fontId="4" fillId="0" borderId="0" xfId="0" applyNumberFormat="1" applyFont="1" applyFill="1" applyBorder="1" applyAlignment="1">
      <alignment horizontal="right" vertical="top"/>
    </xf>
    <xf numFmtId="4" fontId="5" fillId="0" borderId="1" xfId="0" applyNumberFormat="1" applyFont="1" applyFill="1" applyBorder="1" applyAlignment="1">
      <alignment horizontal="justify" vertical="top"/>
    </xf>
    <xf numFmtId="4" fontId="5" fillId="0" borderId="1" xfId="0" applyNumberFormat="1" applyFont="1" applyFill="1" applyBorder="1" applyAlignment="1">
      <alignment horizontal="right" vertical="top"/>
    </xf>
    <xf numFmtId="4" fontId="5" fillId="0" borderId="0" xfId="0" applyNumberFormat="1" applyFont="1" applyFill="1"/>
    <xf numFmtId="4" fontId="4" fillId="0" borderId="1" xfId="0" applyNumberFormat="1" applyFont="1" applyFill="1" applyBorder="1" applyAlignment="1">
      <alignment vertical="top"/>
    </xf>
    <xf numFmtId="4" fontId="4" fillId="0" borderId="0" xfId="0" applyNumberFormat="1" applyFont="1" applyFill="1" applyAlignment="1">
      <alignment horizontal="left" vertical="center"/>
    </xf>
    <xf numFmtId="4" fontId="5" fillId="0" borderId="0" xfId="0" applyNumberFormat="1" applyFont="1" applyFill="1" applyAlignment="1">
      <alignment horizontal="right" vertical="top"/>
    </xf>
    <xf numFmtId="4" fontId="5" fillId="0" borderId="0" xfId="0" applyNumberFormat="1" applyFont="1" applyFill="1" applyAlignment="1">
      <alignment vertical="center"/>
    </xf>
    <xf numFmtId="4" fontId="5" fillId="0" borderId="0" xfId="0" applyNumberFormat="1" applyFont="1" applyFill="1" applyAlignment="1">
      <alignment horizontal="justify" vertical="center"/>
    </xf>
    <xf numFmtId="4" fontId="5" fillId="0" borderId="0" xfId="0" applyNumberFormat="1" applyFont="1" applyFill="1" applyAlignment="1">
      <alignment horizontal="right" vertical="center"/>
    </xf>
    <xf numFmtId="4" fontId="5" fillId="0" borderId="0" xfId="0" applyNumberFormat="1" applyFont="1" applyFill="1" applyAlignment="1">
      <alignment horizontal="justify" vertical="top"/>
    </xf>
    <xf numFmtId="4" fontId="4" fillId="0" borderId="1" xfId="0" applyNumberFormat="1" applyFont="1" applyFill="1" applyBorder="1" applyAlignment="1">
      <alignment horizontal="justify" vertical="top"/>
    </xf>
    <xf numFmtId="10" fontId="4" fillId="0" borderId="0" xfId="0" applyNumberFormat="1" applyFont="1" applyFill="1" applyAlignment="1">
      <alignment horizontal="right" vertical="top"/>
    </xf>
    <xf numFmtId="10" fontId="4" fillId="0" borderId="1" xfId="0" applyNumberFormat="1" applyFont="1" applyFill="1" applyBorder="1" applyAlignment="1">
      <alignment horizontal="right" vertical="top"/>
    </xf>
    <xf numFmtId="10" fontId="4" fillId="0" borderId="0" xfId="0" applyNumberFormat="1" applyFont="1" applyFill="1" applyAlignment="1">
      <alignment horizontal="right" vertical="center"/>
    </xf>
    <xf numFmtId="10" fontId="4" fillId="0" borderId="0" xfId="0" applyNumberFormat="1" applyFont="1" applyBorder="1" applyAlignment="1">
      <alignment horizontal="right" vertical="top"/>
    </xf>
    <xf numFmtId="10" fontId="4" fillId="0" borderId="1" xfId="0" applyNumberFormat="1" applyFont="1" applyFill="1" applyBorder="1" applyAlignment="1">
      <alignment horizontal="right" vertical="center"/>
    </xf>
    <xf numFmtId="10" fontId="4" fillId="0" borderId="0" xfId="0" applyNumberFormat="1" applyFont="1" applyFill="1" applyBorder="1" applyAlignment="1">
      <alignment horizontal="right" vertical="center"/>
    </xf>
    <xf numFmtId="4" fontId="4" fillId="0" borderId="2" xfId="0" applyNumberFormat="1" applyFont="1" applyFill="1" applyBorder="1" applyAlignment="1">
      <alignment vertical="top"/>
    </xf>
    <xf numFmtId="4" fontId="4" fillId="0" borderId="2" xfId="0" applyNumberFormat="1" applyFont="1" applyFill="1" applyBorder="1" applyAlignment="1">
      <alignment horizontal="justify" vertical="top"/>
    </xf>
    <xf numFmtId="4" fontId="4" fillId="0" borderId="2" xfId="0" applyNumberFormat="1" applyFont="1" applyFill="1" applyBorder="1" applyAlignment="1">
      <alignment horizontal="right" vertical="top"/>
    </xf>
    <xf numFmtId="10" fontId="4" fillId="0" borderId="2" xfId="0" applyNumberFormat="1" applyFont="1" applyFill="1" applyBorder="1" applyAlignment="1">
      <alignment horizontal="right" vertical="top"/>
    </xf>
    <xf numFmtId="0" fontId="6" fillId="0" borderId="0" xfId="0" applyFont="1"/>
    <xf numFmtId="0" fontId="6" fillId="0" borderId="0" xfId="0" applyFont="1" applyFill="1"/>
    <xf numFmtId="4" fontId="7" fillId="0" borderId="0" xfId="0" applyNumberFormat="1" applyFont="1" applyFill="1"/>
    <xf numFmtId="0" fontId="4" fillId="0" borderId="0" xfId="0" applyFont="1" applyAlignment="1">
      <alignment horizontal="left" vertical="top"/>
    </xf>
    <xf numFmtId="0" fontId="0" fillId="0" borderId="0" xfId="0" applyFont="1"/>
    <xf numFmtId="4" fontId="4" fillId="0" borderId="3" xfId="0" applyNumberFormat="1" applyFont="1" applyFill="1" applyBorder="1" applyAlignment="1">
      <alignment vertical="center"/>
    </xf>
    <xf numFmtId="4" fontId="4" fillId="0" borderId="3" xfId="0" applyNumberFormat="1" applyFont="1" applyFill="1" applyBorder="1" applyAlignment="1">
      <alignment horizontal="justify" vertical="center"/>
    </xf>
    <xf numFmtId="4" fontId="4" fillId="0" borderId="3" xfId="0" applyNumberFormat="1" applyFont="1" applyFill="1" applyBorder="1" applyAlignment="1">
      <alignment horizontal="right" vertical="center"/>
    </xf>
    <xf numFmtId="10" fontId="4" fillId="0" borderId="3" xfId="0" applyNumberFormat="1" applyFont="1" applyFill="1" applyBorder="1" applyAlignment="1">
      <alignment horizontal="right" vertical="top"/>
    </xf>
    <xf numFmtId="4" fontId="4" fillId="0" borderId="0" xfId="0" applyNumberFormat="1" applyFont="1" applyFill="1" applyAlignment="1" applyProtection="1">
      <alignment horizontal="right" vertical="top"/>
      <protection locked="0"/>
    </xf>
    <xf numFmtId="4" fontId="4" fillId="0" borderId="0" xfId="0" applyNumberFormat="1" applyFont="1" applyFill="1" applyAlignment="1" applyProtection="1">
      <alignment vertical="center"/>
    </xf>
    <xf numFmtId="4" fontId="4" fillId="0" borderId="0" xfId="0" applyNumberFormat="1" applyFont="1" applyFill="1" applyAlignment="1" applyProtection="1">
      <alignment horizontal="justify" vertical="center"/>
    </xf>
    <xf numFmtId="4" fontId="4" fillId="0" borderId="0" xfId="0" applyNumberFormat="1" applyFont="1" applyFill="1" applyAlignment="1" applyProtection="1">
      <alignment horizontal="right" vertical="center"/>
    </xf>
    <xf numFmtId="4" fontId="4" fillId="0" borderId="0" xfId="0" applyNumberFormat="1" applyFont="1" applyFill="1" applyAlignment="1" applyProtection="1">
      <alignment horizontal="right" vertical="top"/>
    </xf>
    <xf numFmtId="4" fontId="4" fillId="0" borderId="0" xfId="0" applyNumberFormat="1" applyFont="1" applyFill="1" applyAlignment="1" applyProtection="1">
      <alignment vertical="top"/>
    </xf>
    <xf numFmtId="4" fontId="4" fillId="0" borderId="0" xfId="0" applyNumberFormat="1" applyFont="1" applyFill="1" applyAlignment="1" applyProtection="1">
      <alignment horizontal="justify" vertical="top" wrapText="1"/>
    </xf>
    <xf numFmtId="4" fontId="4" fillId="0" borderId="0" xfId="0" applyNumberFormat="1" applyFont="1" applyFill="1" applyProtection="1"/>
    <xf numFmtId="4" fontId="4" fillId="0" borderId="0" xfId="0" applyNumberFormat="1" applyFont="1" applyFill="1" applyAlignment="1" applyProtection="1">
      <alignment horizontal="justify" vertical="center" wrapText="1"/>
    </xf>
    <xf numFmtId="4" fontId="4" fillId="0" borderId="1" xfId="0" applyNumberFormat="1" applyFont="1" applyFill="1" applyBorder="1" applyAlignment="1" applyProtection="1">
      <alignment vertical="center"/>
    </xf>
    <xf numFmtId="4" fontId="4" fillId="0" borderId="1" xfId="0" applyNumberFormat="1" applyFont="1" applyFill="1" applyBorder="1" applyAlignment="1" applyProtection="1">
      <alignment horizontal="justify" vertical="center"/>
    </xf>
    <xf numFmtId="4" fontId="4" fillId="0" borderId="1" xfId="0" applyNumberFormat="1" applyFont="1" applyFill="1" applyBorder="1" applyAlignment="1" applyProtection="1">
      <alignment horizontal="right" vertical="center"/>
    </xf>
    <xf numFmtId="4" fontId="4" fillId="0" borderId="1" xfId="0" applyNumberFormat="1" applyFont="1" applyFill="1" applyBorder="1" applyAlignment="1" applyProtection="1">
      <alignment horizontal="right" vertical="top"/>
    </xf>
    <xf numFmtId="4" fontId="4" fillId="0" borderId="0" xfId="0" applyNumberFormat="1" applyFont="1" applyFill="1" applyBorder="1" applyAlignment="1" applyProtection="1">
      <alignment vertical="center"/>
    </xf>
    <xf numFmtId="4" fontId="4" fillId="0" borderId="0" xfId="0" applyNumberFormat="1" applyFont="1" applyFill="1" applyBorder="1" applyAlignment="1" applyProtection="1">
      <alignment horizontal="justify" vertical="center"/>
    </xf>
    <xf numFmtId="4" fontId="4" fillId="0" borderId="0" xfId="0" applyNumberFormat="1" applyFont="1" applyFill="1" applyBorder="1" applyAlignment="1" applyProtection="1">
      <alignment horizontal="right" vertical="center"/>
    </xf>
    <xf numFmtId="4" fontId="4" fillId="0" borderId="0" xfId="0" applyNumberFormat="1" applyFont="1" applyFill="1" applyBorder="1" applyAlignment="1" applyProtection="1">
      <alignment horizontal="right" vertical="top"/>
    </xf>
    <xf numFmtId="4" fontId="4" fillId="0" borderId="1" xfId="0" applyNumberFormat="1" applyFont="1" applyFill="1" applyBorder="1" applyAlignment="1" applyProtection="1">
      <alignment vertical="top"/>
    </xf>
    <xf numFmtId="4" fontId="4" fillId="0" borderId="1" xfId="0" applyNumberFormat="1" applyFont="1" applyFill="1" applyBorder="1" applyAlignment="1" applyProtection="1">
      <alignment horizontal="justify" vertical="top"/>
    </xf>
    <xf numFmtId="4" fontId="4" fillId="0" borderId="0" xfId="0" applyNumberFormat="1" applyFont="1" applyFill="1" applyAlignment="1" applyProtection="1">
      <alignment horizontal="justify" vertical="top"/>
    </xf>
    <xf numFmtId="4" fontId="8" fillId="0" borderId="0" xfId="0" applyNumberFormat="1" applyFont="1" applyFill="1" applyAlignment="1" applyProtection="1">
      <alignment vertical="center"/>
    </xf>
    <xf numFmtId="4" fontId="8" fillId="0" borderId="0" xfId="0" applyNumberFormat="1" applyFont="1" applyFill="1" applyAlignment="1" applyProtection="1">
      <alignment horizontal="justify" vertical="center"/>
    </xf>
    <xf numFmtId="4" fontId="8" fillId="0" borderId="0" xfId="0" applyNumberFormat="1" applyFont="1" applyFill="1" applyAlignment="1" applyProtection="1">
      <alignment horizontal="right" vertical="center"/>
    </xf>
    <xf numFmtId="4" fontId="8" fillId="0" borderId="0" xfId="0" applyNumberFormat="1" applyFont="1" applyFill="1" applyAlignment="1" applyProtection="1">
      <alignment horizontal="right" vertical="top"/>
    </xf>
    <xf numFmtId="4" fontId="8" fillId="0" borderId="1" xfId="0" applyNumberFormat="1" applyFont="1" applyFill="1" applyBorder="1" applyAlignment="1" applyProtection="1">
      <alignment vertical="center"/>
    </xf>
    <xf numFmtId="4" fontId="8" fillId="0" borderId="1" xfId="0" applyNumberFormat="1" applyFont="1" applyFill="1" applyBorder="1" applyAlignment="1" applyProtection="1">
      <alignment horizontal="justify" vertical="center"/>
    </xf>
    <xf numFmtId="4" fontId="8" fillId="0" borderId="1" xfId="0" applyNumberFormat="1" applyFont="1" applyFill="1" applyBorder="1" applyAlignment="1" applyProtection="1">
      <alignment horizontal="right" vertical="center"/>
    </xf>
    <xf numFmtId="4" fontId="8" fillId="0" borderId="1" xfId="0" applyNumberFormat="1" applyFont="1" applyFill="1" applyBorder="1" applyAlignment="1" applyProtection="1">
      <alignment horizontal="right" vertical="top"/>
    </xf>
    <xf numFmtId="4" fontId="8" fillId="0" borderId="0" xfId="0" applyNumberFormat="1" applyFont="1" applyFill="1" applyBorder="1" applyAlignment="1" applyProtection="1">
      <alignment vertical="center"/>
    </xf>
    <xf numFmtId="4" fontId="8" fillId="0" borderId="0" xfId="0" applyNumberFormat="1" applyFont="1" applyFill="1" applyBorder="1" applyAlignment="1" applyProtection="1">
      <alignment horizontal="justify" vertical="center"/>
    </xf>
    <xf numFmtId="4" fontId="8" fillId="0" borderId="0" xfId="0" applyNumberFormat="1" applyFont="1" applyFill="1" applyBorder="1" applyAlignment="1" applyProtection="1">
      <alignment horizontal="right" vertical="center"/>
    </xf>
    <xf numFmtId="4" fontId="8" fillId="0" borderId="0" xfId="0" applyNumberFormat="1" applyFont="1" applyFill="1" applyBorder="1" applyAlignment="1" applyProtection="1">
      <alignment horizontal="right" vertical="top"/>
    </xf>
    <xf numFmtId="4" fontId="4" fillId="0" borderId="0" xfId="0" applyNumberFormat="1" applyFont="1" applyFill="1" applyAlignment="1" applyProtection="1">
      <alignment horizontal="right" vertical="center" wrapText="1"/>
    </xf>
    <xf numFmtId="4" fontId="4" fillId="0" borderId="0" xfId="0" applyNumberFormat="1" applyFont="1" applyFill="1" applyAlignment="1" applyProtection="1">
      <alignment horizontal="right" vertical="top" wrapText="1"/>
    </xf>
    <xf numFmtId="4" fontId="4" fillId="0" borderId="0" xfId="0" applyNumberFormat="1" applyFont="1" applyFill="1" applyAlignment="1" applyProtection="1">
      <alignment horizontal="center" vertical="top" wrapText="1"/>
      <protection locked="0"/>
    </xf>
    <xf numFmtId="4" fontId="4" fillId="0" borderId="0" xfId="0" applyNumberFormat="1" applyFont="1" applyFill="1" applyAlignment="1" applyProtection="1">
      <alignment vertical="center" wrapText="1"/>
    </xf>
    <xf numFmtId="4" fontId="8" fillId="0" borderId="0" xfId="0" applyNumberFormat="1" applyFont="1" applyFill="1" applyAlignment="1">
      <alignment vertical="center"/>
    </xf>
    <xf numFmtId="4" fontId="8" fillId="0" borderId="0" xfId="0" applyNumberFormat="1" applyFont="1" applyFill="1" applyAlignment="1">
      <alignment horizontal="justify" vertical="center"/>
    </xf>
    <xf numFmtId="4" fontId="8" fillId="0" borderId="0" xfId="0" applyNumberFormat="1" applyFont="1" applyFill="1" applyAlignment="1">
      <alignment horizontal="right" vertical="center"/>
    </xf>
    <xf numFmtId="4" fontId="8" fillId="0" borderId="0" xfId="0" applyNumberFormat="1" applyFont="1" applyFill="1" applyAlignment="1">
      <alignment horizontal="right" vertical="top"/>
    </xf>
    <xf numFmtId="4" fontId="8" fillId="0" borderId="1" xfId="0" applyNumberFormat="1" applyFont="1" applyFill="1" applyBorder="1" applyAlignment="1">
      <alignment vertical="center"/>
    </xf>
    <xf numFmtId="4" fontId="8" fillId="0" borderId="1" xfId="0" applyNumberFormat="1" applyFont="1" applyFill="1" applyBorder="1" applyAlignment="1">
      <alignment horizontal="justify" vertical="center"/>
    </xf>
    <xf numFmtId="4" fontId="8" fillId="0" borderId="1" xfId="0" applyNumberFormat="1" applyFont="1" applyFill="1" applyBorder="1" applyAlignment="1">
      <alignment horizontal="right" vertical="center"/>
    </xf>
    <xf numFmtId="4" fontId="8" fillId="0" borderId="1" xfId="0" applyNumberFormat="1" applyFont="1" applyFill="1" applyBorder="1" applyAlignment="1">
      <alignment horizontal="right" vertical="top"/>
    </xf>
    <xf numFmtId="4" fontId="8" fillId="0" borderId="0" xfId="0" applyNumberFormat="1" applyFont="1" applyFill="1" applyBorder="1" applyAlignment="1">
      <alignment vertical="center"/>
    </xf>
    <xf numFmtId="4" fontId="8" fillId="0" borderId="0" xfId="0" applyNumberFormat="1" applyFont="1" applyFill="1" applyBorder="1" applyAlignment="1">
      <alignment horizontal="justify" vertical="center"/>
    </xf>
    <xf numFmtId="4" fontId="8" fillId="0" borderId="0" xfId="0" applyNumberFormat="1" applyFont="1" applyFill="1" applyBorder="1" applyAlignment="1">
      <alignment horizontal="right" vertical="center"/>
    </xf>
    <xf numFmtId="4" fontId="8" fillId="0" borderId="0" xfId="0" applyNumberFormat="1" applyFont="1" applyFill="1" applyBorder="1" applyAlignment="1">
      <alignment horizontal="right" vertical="top"/>
    </xf>
    <xf numFmtId="4" fontId="4" fillId="3" borderId="0" xfId="0" applyNumberFormat="1" applyFont="1" applyFill="1" applyAlignment="1">
      <alignment vertical="top"/>
    </xf>
    <xf numFmtId="4" fontId="10" fillId="0" borderId="0" xfId="0" applyNumberFormat="1" applyFont="1" applyFill="1" applyAlignment="1">
      <alignment horizontal="justify" vertical="top" wrapText="1"/>
    </xf>
    <xf numFmtId="4" fontId="5" fillId="0" borderId="0" xfId="0" applyNumberFormat="1" applyFont="1" applyFill="1" applyAlignment="1" applyProtection="1">
      <alignment horizontal="right" vertical="top"/>
      <protection locked="0"/>
    </xf>
    <xf numFmtId="4" fontId="10" fillId="0" borderId="0" xfId="0" applyNumberFormat="1" applyFont="1" applyAlignment="1">
      <alignment horizontal="justify" vertical="top" wrapText="1"/>
    </xf>
    <xf numFmtId="0" fontId="9" fillId="0" borderId="0" xfId="0" applyFont="1" applyFill="1" applyAlignment="1" applyProtection="1">
      <alignment horizontal="center" vertical="top" wrapText="1"/>
      <protection locked="0"/>
    </xf>
    <xf numFmtId="4" fontId="4" fillId="0" borderId="0" xfId="0" applyNumberFormat="1" applyFont="1" applyFill="1" applyAlignment="1">
      <alignment horizontal="left" vertical="top" wrapText="1"/>
    </xf>
    <xf numFmtId="4" fontId="4" fillId="0" borderId="0" xfId="0" applyNumberFormat="1" applyFont="1" applyFill="1" applyAlignment="1" applyProtection="1">
      <alignment horizontal="right" vertical="center"/>
      <protection locked="0"/>
    </xf>
    <xf numFmtId="4" fontId="4" fillId="0" borderId="3" xfId="0" applyNumberFormat="1" applyFont="1" applyFill="1" applyBorder="1" applyAlignment="1" applyProtection="1">
      <alignment horizontal="right" vertical="center"/>
      <protection locked="0"/>
    </xf>
    <xf numFmtId="4" fontId="4" fillId="0" borderId="1" xfId="0" applyNumberFormat="1" applyFont="1" applyFill="1" applyBorder="1" applyAlignment="1" applyProtection="1">
      <alignment horizontal="right" vertical="top"/>
      <protection locked="0"/>
    </xf>
    <xf numFmtId="4" fontId="4" fillId="0" borderId="1" xfId="0" applyNumberFormat="1" applyFont="1" applyFill="1" applyBorder="1" applyAlignment="1" applyProtection="1">
      <alignment horizontal="right" vertical="center"/>
      <protection locked="0"/>
    </xf>
    <xf numFmtId="4" fontId="4" fillId="0" borderId="0" xfId="0" applyNumberFormat="1" applyFont="1" applyFill="1" applyBorder="1" applyAlignment="1" applyProtection="1">
      <alignment horizontal="right" vertical="center"/>
      <protection locked="0"/>
    </xf>
    <xf numFmtId="4" fontId="4" fillId="0" borderId="2" xfId="0" applyNumberFormat="1" applyFont="1" applyFill="1" applyBorder="1" applyAlignment="1" applyProtection="1">
      <alignment horizontal="right" vertical="top"/>
      <protection locked="0"/>
    </xf>
    <xf numFmtId="4" fontId="4" fillId="0" borderId="0" xfId="0" applyNumberFormat="1" applyFont="1" applyFill="1" applyAlignment="1" applyProtection="1">
      <alignment horizontal="center" vertical="center"/>
      <protection locked="0"/>
    </xf>
    <xf numFmtId="4" fontId="4" fillId="0" borderId="0" xfId="0" applyNumberFormat="1" applyFont="1" applyFill="1" applyAlignment="1" applyProtection="1">
      <alignment horizontal="right" vertical="center" wrapText="1"/>
      <protection locked="0"/>
    </xf>
    <xf numFmtId="4" fontId="4" fillId="0" borderId="0" xfId="0" applyNumberFormat="1" applyFont="1" applyFill="1" applyAlignment="1" applyProtection="1">
      <alignment horizontal="center" vertical="center" wrapText="1"/>
      <protection locked="0"/>
    </xf>
    <xf numFmtId="4" fontId="8" fillId="0" borderId="0" xfId="0" applyNumberFormat="1" applyFont="1" applyFill="1" applyAlignment="1" applyProtection="1">
      <alignment horizontal="center" vertical="center" wrapText="1"/>
      <protection locked="0"/>
    </xf>
    <xf numFmtId="4" fontId="8" fillId="0" borderId="0" xfId="0" applyNumberFormat="1" applyFont="1" applyFill="1" applyAlignment="1" applyProtection="1">
      <alignment horizontal="right" vertical="center"/>
      <protection locked="0"/>
    </xf>
    <xf numFmtId="4" fontId="8" fillId="0" borderId="1" xfId="0" applyNumberFormat="1" applyFont="1" applyFill="1" applyBorder="1" applyAlignment="1" applyProtection="1">
      <alignment horizontal="center" vertical="center" wrapText="1"/>
      <protection locked="0"/>
    </xf>
    <xf numFmtId="4" fontId="8" fillId="0" borderId="1" xfId="0" applyNumberFormat="1" applyFont="1" applyFill="1" applyBorder="1" applyAlignment="1" applyProtection="1">
      <alignment horizontal="right" vertical="center"/>
      <protection locked="0"/>
    </xf>
    <xf numFmtId="4" fontId="8" fillId="0" borderId="0" xfId="0" applyNumberFormat="1" applyFont="1" applyFill="1" applyBorder="1" applyAlignment="1" applyProtection="1">
      <alignment horizontal="center" vertical="center" wrapText="1"/>
      <protection locked="0"/>
    </xf>
    <xf numFmtId="4" fontId="4" fillId="0" borderId="1" xfId="0" applyNumberFormat="1" applyFont="1" applyFill="1" applyBorder="1" applyAlignment="1" applyProtection="1">
      <alignment horizontal="center" vertical="top" wrapText="1"/>
      <protection locked="0"/>
    </xf>
    <xf numFmtId="4" fontId="4" fillId="0" borderId="0" xfId="0" applyNumberFormat="1" applyFont="1" applyFill="1" applyBorder="1" applyAlignment="1" applyProtection="1">
      <alignment horizontal="center" vertical="center" wrapText="1"/>
      <protection locked="0"/>
    </xf>
    <xf numFmtId="4" fontId="8" fillId="0" borderId="0" xfId="0" applyNumberFormat="1" applyFont="1" applyFill="1" applyBorder="1" applyAlignment="1" applyProtection="1">
      <alignment horizontal="right" vertical="center"/>
      <protection locked="0"/>
    </xf>
    <xf numFmtId="0" fontId="9" fillId="0" borderId="0" xfId="0" applyFont="1" applyFill="1" applyAlignment="1" applyProtection="1">
      <alignment vertical="top" wrapText="1"/>
      <protection locked="0"/>
    </xf>
    <xf numFmtId="4" fontId="5" fillId="0" borderId="1" xfId="0" applyNumberFormat="1" applyFont="1" applyFill="1" applyBorder="1" applyAlignment="1" applyProtection="1">
      <alignment horizontal="right" vertical="top"/>
      <protection locked="0"/>
    </xf>
    <xf numFmtId="4" fontId="5" fillId="0" borderId="0" xfId="0" applyNumberFormat="1" applyFont="1" applyFill="1" applyAlignment="1" applyProtection="1">
      <alignment horizontal="right" vertical="center"/>
      <protection locked="0"/>
    </xf>
    <xf numFmtId="4" fontId="8" fillId="0" borderId="0" xfId="0" applyNumberFormat="1" applyFont="1" applyFill="1" applyAlignment="1">
      <alignment horizontal="justify" vertical="top" wrapText="1"/>
    </xf>
    <xf numFmtId="0" fontId="9" fillId="2" borderId="0" xfId="0" applyFont="1" applyFill="1" applyAlignment="1" applyProtection="1">
      <alignment horizontal="center" vertical="top" wrapText="1"/>
      <protection locked="0"/>
    </xf>
  </cellXfs>
  <cellStyles count="8421">
    <cellStyle name="Hiperpovezava" xfId="1" builtinId="8" hidden="1"/>
    <cellStyle name="Hiperpovezava" xfId="3" builtinId="8" hidden="1"/>
    <cellStyle name="Hiperpovezava" xfId="5" builtinId="8" hidden="1"/>
    <cellStyle name="Hiperpovezava" xfId="7" builtinId="8" hidden="1"/>
    <cellStyle name="Hiperpovezava" xfId="9" builtinId="8" hidden="1"/>
    <cellStyle name="Hiperpovezava" xfId="11" builtinId="8" hidden="1"/>
    <cellStyle name="Hiperpovezava" xfId="13" builtinId="8" hidden="1"/>
    <cellStyle name="Hiperpovezava" xfId="15" builtinId="8" hidden="1"/>
    <cellStyle name="Hiperpovezava" xfId="17" builtinId="8" hidden="1"/>
    <cellStyle name="Hiperpovezava" xfId="19" builtinId="8" hidden="1"/>
    <cellStyle name="Hiperpovezava" xfId="21" builtinId="8" hidden="1"/>
    <cellStyle name="Hiperpovezava" xfId="23" builtinId="8" hidden="1"/>
    <cellStyle name="Hiperpovezava" xfId="25" builtinId="8" hidden="1"/>
    <cellStyle name="Hiperpovezava" xfId="27" builtinId="8" hidden="1"/>
    <cellStyle name="Hiperpovezava" xfId="29" builtinId="8" hidden="1"/>
    <cellStyle name="Hiperpovezava" xfId="31" builtinId="8" hidden="1"/>
    <cellStyle name="Hiperpovezava" xfId="33" builtinId="8" hidden="1"/>
    <cellStyle name="Hiperpovezava" xfId="35" builtinId="8" hidden="1"/>
    <cellStyle name="Hiperpovezava" xfId="37" builtinId="8" hidden="1"/>
    <cellStyle name="Hiperpovezava" xfId="39" builtinId="8" hidden="1"/>
    <cellStyle name="Hiperpovezava" xfId="41" builtinId="8" hidden="1"/>
    <cellStyle name="Hiperpovezava" xfId="43" builtinId="8" hidden="1"/>
    <cellStyle name="Hiperpovezava" xfId="45" builtinId="8" hidden="1"/>
    <cellStyle name="Hiperpovezava" xfId="47" builtinId="8" hidden="1"/>
    <cellStyle name="Hiperpovezava" xfId="49" builtinId="8" hidden="1"/>
    <cellStyle name="Hiperpovezava" xfId="51" builtinId="8" hidden="1"/>
    <cellStyle name="Hiperpovezava" xfId="53" builtinId="8" hidden="1"/>
    <cellStyle name="Hiperpovezava" xfId="55" builtinId="8" hidden="1"/>
    <cellStyle name="Hiperpovezava" xfId="57" builtinId="8" hidden="1"/>
    <cellStyle name="Hiperpovezava" xfId="59" builtinId="8" hidden="1"/>
    <cellStyle name="Hiperpovezava" xfId="61" builtinId="8" hidden="1"/>
    <cellStyle name="Hiperpovezava" xfId="63" builtinId="8" hidden="1"/>
    <cellStyle name="Hiperpovezava" xfId="65" builtinId="8" hidden="1"/>
    <cellStyle name="Hiperpovezava" xfId="67" builtinId="8" hidden="1"/>
    <cellStyle name="Hiperpovezava" xfId="69" builtinId="8" hidden="1"/>
    <cellStyle name="Hiperpovezava" xfId="71" builtinId="8" hidden="1"/>
    <cellStyle name="Hiperpovezava" xfId="73" builtinId="8" hidden="1"/>
    <cellStyle name="Hiperpovezava" xfId="75" builtinId="8" hidden="1"/>
    <cellStyle name="Hiperpovezava" xfId="77" builtinId="8" hidden="1"/>
    <cellStyle name="Hiperpovezava" xfId="79" builtinId="8" hidden="1"/>
    <cellStyle name="Hiperpovezava" xfId="81" builtinId="8" hidden="1"/>
    <cellStyle name="Hiperpovezava" xfId="83" builtinId="8" hidden="1"/>
    <cellStyle name="Hiperpovezava" xfId="85" builtinId="8" hidden="1"/>
    <cellStyle name="Hiperpovezava" xfId="87" builtinId="8" hidden="1"/>
    <cellStyle name="Hiperpovezava" xfId="89" builtinId="8" hidden="1"/>
    <cellStyle name="Hiperpovezava" xfId="91" builtinId="8" hidden="1"/>
    <cellStyle name="Hiperpovezava" xfId="93" builtinId="8" hidden="1"/>
    <cellStyle name="Hiperpovezava" xfId="95" builtinId="8" hidden="1"/>
    <cellStyle name="Hiperpovezava" xfId="97" builtinId="8" hidden="1"/>
    <cellStyle name="Hiperpovezava" xfId="99" builtinId="8" hidden="1"/>
    <cellStyle name="Hiperpovezava" xfId="101" builtinId="8" hidden="1"/>
    <cellStyle name="Hiperpovezava" xfId="103" builtinId="8" hidden="1"/>
    <cellStyle name="Hiperpovezava" xfId="105" builtinId="8" hidden="1"/>
    <cellStyle name="Hiperpovezava" xfId="107" builtinId="8" hidden="1"/>
    <cellStyle name="Hiperpovezava" xfId="109" builtinId="8" hidden="1"/>
    <cellStyle name="Hiperpovezava" xfId="111" builtinId="8" hidden="1"/>
    <cellStyle name="Hiperpovezava" xfId="113" builtinId="8" hidden="1"/>
    <cellStyle name="Hiperpovezava" xfId="115" builtinId="8" hidden="1"/>
    <cellStyle name="Hiperpovezava" xfId="117" builtinId="8" hidden="1"/>
    <cellStyle name="Hiperpovezava" xfId="119" builtinId="8" hidden="1"/>
    <cellStyle name="Hiperpovezava" xfId="121" builtinId="8" hidden="1"/>
    <cellStyle name="Hiperpovezava" xfId="123" builtinId="8" hidden="1"/>
    <cellStyle name="Hiperpovezava" xfId="125" builtinId="8" hidden="1"/>
    <cellStyle name="Hiperpovezava" xfId="127" builtinId="8" hidden="1"/>
    <cellStyle name="Hiperpovezava" xfId="129" builtinId="8" hidden="1"/>
    <cellStyle name="Hiperpovezava" xfId="131" builtinId="8" hidden="1"/>
    <cellStyle name="Hiperpovezava" xfId="133" builtinId="8" hidden="1"/>
    <cellStyle name="Hiperpovezava" xfId="135" builtinId="8" hidden="1"/>
    <cellStyle name="Hiperpovezava" xfId="137" builtinId="8" hidden="1"/>
    <cellStyle name="Hiperpovezava" xfId="139" builtinId="8" hidden="1"/>
    <cellStyle name="Hiperpovezava" xfId="141" builtinId="8" hidden="1"/>
    <cellStyle name="Hiperpovezava" xfId="143" builtinId="8" hidden="1"/>
    <cellStyle name="Hiperpovezava" xfId="145" builtinId="8" hidden="1"/>
    <cellStyle name="Hiperpovezava" xfId="147" builtinId="8" hidden="1"/>
    <cellStyle name="Hiperpovezava" xfId="149" builtinId="8" hidden="1"/>
    <cellStyle name="Hiperpovezava" xfId="151" builtinId="8" hidden="1"/>
    <cellStyle name="Hiperpovezava" xfId="153" builtinId="8" hidden="1"/>
    <cellStyle name="Hiperpovezava" xfId="155" builtinId="8" hidden="1"/>
    <cellStyle name="Hiperpovezava" xfId="157" builtinId="8" hidden="1"/>
    <cellStyle name="Hiperpovezava" xfId="159" builtinId="8" hidden="1"/>
    <cellStyle name="Hiperpovezava" xfId="161" builtinId="8" hidden="1"/>
    <cellStyle name="Hiperpovezava" xfId="163" builtinId="8" hidden="1"/>
    <cellStyle name="Hiperpovezava" xfId="165" builtinId="8" hidden="1"/>
    <cellStyle name="Hiperpovezava" xfId="167" builtinId="8" hidden="1"/>
    <cellStyle name="Hiperpovezava" xfId="169" builtinId="8" hidden="1"/>
    <cellStyle name="Hiperpovezava" xfId="171" builtinId="8" hidden="1"/>
    <cellStyle name="Hiperpovezava" xfId="173" builtinId="8" hidden="1"/>
    <cellStyle name="Hiperpovezava" xfId="175" builtinId="8" hidden="1"/>
    <cellStyle name="Hiperpovezava" xfId="177" builtinId="8" hidden="1"/>
    <cellStyle name="Hiperpovezava" xfId="179" builtinId="8" hidden="1"/>
    <cellStyle name="Hiperpovezava" xfId="181" builtinId="8" hidden="1"/>
    <cellStyle name="Hiperpovezava" xfId="183" builtinId="8" hidden="1"/>
    <cellStyle name="Hiperpovezava" xfId="185" builtinId="8" hidden="1"/>
    <cellStyle name="Hiperpovezava" xfId="187" builtinId="8" hidden="1"/>
    <cellStyle name="Hiperpovezava" xfId="189" builtinId="8" hidden="1"/>
    <cellStyle name="Hiperpovezava" xfId="191" builtinId="8" hidden="1"/>
    <cellStyle name="Hiperpovezava" xfId="193" builtinId="8" hidden="1"/>
    <cellStyle name="Hiperpovezava" xfId="195" builtinId="8" hidden="1"/>
    <cellStyle name="Hiperpovezava" xfId="197" builtinId="8" hidden="1"/>
    <cellStyle name="Hiperpovezava" xfId="199" builtinId="8" hidden="1"/>
    <cellStyle name="Hiperpovezava" xfId="201" builtinId="8" hidden="1"/>
    <cellStyle name="Hiperpovezava" xfId="203" builtinId="8" hidden="1"/>
    <cellStyle name="Hiperpovezava" xfId="205" builtinId="8" hidden="1"/>
    <cellStyle name="Hiperpovezava" xfId="207" builtinId="8" hidden="1"/>
    <cellStyle name="Hiperpovezava" xfId="209" builtinId="8" hidden="1"/>
    <cellStyle name="Hiperpovezava" xfId="211" builtinId="8" hidden="1"/>
    <cellStyle name="Hiperpovezava" xfId="213" builtinId="8" hidden="1"/>
    <cellStyle name="Hiperpovezava" xfId="215" builtinId="8" hidden="1"/>
    <cellStyle name="Hiperpovezava" xfId="217" builtinId="8" hidden="1"/>
    <cellStyle name="Hiperpovezava" xfId="219" builtinId="8" hidden="1"/>
    <cellStyle name="Hiperpovezava" xfId="221" builtinId="8" hidden="1"/>
    <cellStyle name="Hiperpovezava" xfId="223" builtinId="8" hidden="1"/>
    <cellStyle name="Hiperpovezava" xfId="225" builtinId="8" hidden="1"/>
    <cellStyle name="Hiperpovezava" xfId="227" builtinId="8" hidden="1"/>
    <cellStyle name="Hiperpovezava" xfId="229" builtinId="8" hidden="1"/>
    <cellStyle name="Hiperpovezava" xfId="231" builtinId="8" hidden="1"/>
    <cellStyle name="Hiperpovezava" xfId="233" builtinId="8" hidden="1"/>
    <cellStyle name="Hiperpovezava" xfId="235" builtinId="8" hidden="1"/>
    <cellStyle name="Hiperpovezava" xfId="237" builtinId="8" hidden="1"/>
    <cellStyle name="Hiperpovezava" xfId="239" builtinId="8" hidden="1"/>
    <cellStyle name="Hiperpovezava" xfId="241" builtinId="8" hidden="1"/>
    <cellStyle name="Hiperpovezava" xfId="243" builtinId="8" hidden="1"/>
    <cellStyle name="Hiperpovezava" xfId="245" builtinId="8" hidden="1"/>
    <cellStyle name="Hiperpovezava" xfId="247" builtinId="8" hidden="1"/>
    <cellStyle name="Hiperpovezava" xfId="249" builtinId="8" hidden="1"/>
    <cellStyle name="Hiperpovezava" xfId="251" builtinId="8" hidden="1"/>
    <cellStyle name="Hiperpovezava" xfId="253" builtinId="8" hidden="1"/>
    <cellStyle name="Hiperpovezava" xfId="255" builtinId="8" hidden="1"/>
    <cellStyle name="Hiperpovezava" xfId="257" builtinId="8" hidden="1"/>
    <cellStyle name="Hiperpovezava" xfId="259" builtinId="8" hidden="1"/>
    <cellStyle name="Hiperpovezava" xfId="261" builtinId="8" hidden="1"/>
    <cellStyle name="Hiperpovezava" xfId="263" builtinId="8" hidden="1"/>
    <cellStyle name="Hiperpovezava" xfId="265" builtinId="8" hidden="1"/>
    <cellStyle name="Hiperpovezava" xfId="267" builtinId="8" hidden="1"/>
    <cellStyle name="Hiperpovezava" xfId="269" builtinId="8" hidden="1"/>
    <cellStyle name="Hiperpovezava" xfId="271" builtinId="8" hidden="1"/>
    <cellStyle name="Hiperpovezava" xfId="273" builtinId="8" hidden="1"/>
    <cellStyle name="Hiperpovezava" xfId="275" builtinId="8" hidden="1"/>
    <cellStyle name="Hiperpovezava" xfId="277" builtinId="8" hidden="1"/>
    <cellStyle name="Hiperpovezava" xfId="279" builtinId="8" hidden="1"/>
    <cellStyle name="Hiperpovezava" xfId="281" builtinId="8" hidden="1"/>
    <cellStyle name="Hiperpovezava" xfId="283" builtinId="8" hidden="1"/>
    <cellStyle name="Hiperpovezava" xfId="285" builtinId="8" hidden="1"/>
    <cellStyle name="Hiperpovezava" xfId="287" builtinId="8" hidden="1"/>
    <cellStyle name="Hiperpovezava" xfId="289" builtinId="8" hidden="1"/>
    <cellStyle name="Hiperpovezava" xfId="291" builtinId="8" hidden="1"/>
    <cellStyle name="Hiperpovezava" xfId="293" builtinId="8" hidden="1"/>
    <cellStyle name="Hiperpovezava" xfId="295" builtinId="8" hidden="1"/>
    <cellStyle name="Hiperpovezava" xfId="297" builtinId="8" hidden="1"/>
    <cellStyle name="Hiperpovezava" xfId="299" builtinId="8" hidden="1"/>
    <cellStyle name="Hiperpovezava" xfId="301" builtinId="8" hidden="1"/>
    <cellStyle name="Hiperpovezava" xfId="303" builtinId="8" hidden="1"/>
    <cellStyle name="Hiperpovezava" xfId="305" builtinId="8" hidden="1"/>
    <cellStyle name="Hiperpovezava" xfId="307" builtinId="8" hidden="1"/>
    <cellStyle name="Hiperpovezava" xfId="309" builtinId="8" hidden="1"/>
    <cellStyle name="Hiperpovezava" xfId="311" builtinId="8" hidden="1"/>
    <cellStyle name="Hiperpovezava" xfId="313" builtinId="8" hidden="1"/>
    <cellStyle name="Hiperpovezava" xfId="315" builtinId="8" hidden="1"/>
    <cellStyle name="Hiperpovezava" xfId="317" builtinId="8" hidden="1"/>
    <cellStyle name="Hiperpovezava" xfId="319" builtinId="8" hidden="1"/>
    <cellStyle name="Hiperpovezava" xfId="321" builtinId="8" hidden="1"/>
    <cellStyle name="Hiperpovezava" xfId="323" builtinId="8" hidden="1"/>
    <cellStyle name="Hiperpovezava" xfId="325" builtinId="8" hidden="1"/>
    <cellStyle name="Hiperpovezava" xfId="327" builtinId="8" hidden="1"/>
    <cellStyle name="Hiperpovezava" xfId="329" builtinId="8" hidden="1"/>
    <cellStyle name="Hiperpovezava" xfId="331" builtinId="8" hidden="1"/>
    <cellStyle name="Hiperpovezava" xfId="333" builtinId="8" hidden="1"/>
    <cellStyle name="Hiperpovezava" xfId="335" builtinId="8" hidden="1"/>
    <cellStyle name="Hiperpovezava" xfId="337" builtinId="8" hidden="1"/>
    <cellStyle name="Hiperpovezava" xfId="339" builtinId="8" hidden="1"/>
    <cellStyle name="Hiperpovezava" xfId="341" builtinId="8" hidden="1"/>
    <cellStyle name="Hiperpovezava" xfId="343" builtinId="8" hidden="1"/>
    <cellStyle name="Hiperpovezava" xfId="345" builtinId="8" hidden="1"/>
    <cellStyle name="Hiperpovezava" xfId="347" builtinId="8" hidden="1"/>
    <cellStyle name="Hiperpovezava" xfId="349" builtinId="8" hidden="1"/>
    <cellStyle name="Hiperpovezava" xfId="351" builtinId="8" hidden="1"/>
    <cellStyle name="Hiperpovezava" xfId="353" builtinId="8" hidden="1"/>
    <cellStyle name="Hiperpovezava" xfId="355" builtinId="8" hidden="1"/>
    <cellStyle name="Hiperpovezava" xfId="357" builtinId="8" hidden="1"/>
    <cellStyle name="Hiperpovezava" xfId="359" builtinId="8" hidden="1"/>
    <cellStyle name="Hiperpovezava" xfId="361" builtinId="8" hidden="1"/>
    <cellStyle name="Hiperpovezava" xfId="363" builtinId="8" hidden="1"/>
    <cellStyle name="Hiperpovezava" xfId="365" builtinId="8" hidden="1"/>
    <cellStyle name="Hiperpovezava" xfId="367" builtinId="8" hidden="1"/>
    <cellStyle name="Hiperpovezava" xfId="369" builtinId="8" hidden="1"/>
    <cellStyle name="Hiperpovezava" xfId="371" builtinId="8" hidden="1"/>
    <cellStyle name="Hiperpovezava" xfId="373" builtinId="8" hidden="1"/>
    <cellStyle name="Hiperpovezava" xfId="375" builtinId="8" hidden="1"/>
    <cellStyle name="Hiperpovezava" xfId="377" builtinId="8" hidden="1"/>
    <cellStyle name="Hiperpovezava" xfId="379" builtinId="8" hidden="1"/>
    <cellStyle name="Hiperpovezava" xfId="381" builtinId="8" hidden="1"/>
    <cellStyle name="Hiperpovezava" xfId="383" builtinId="8" hidden="1"/>
    <cellStyle name="Hiperpovezava" xfId="385" builtinId="8" hidden="1"/>
    <cellStyle name="Hiperpovezava" xfId="387" builtinId="8" hidden="1"/>
    <cellStyle name="Hiperpovezava" xfId="389" builtinId="8" hidden="1"/>
    <cellStyle name="Hiperpovezava" xfId="391" builtinId="8" hidden="1"/>
    <cellStyle name="Hiperpovezava" xfId="393" builtinId="8" hidden="1"/>
    <cellStyle name="Hiperpovezava" xfId="395" builtinId="8" hidden="1"/>
    <cellStyle name="Hiperpovezava" xfId="397" builtinId="8" hidden="1"/>
    <cellStyle name="Hiperpovezava" xfId="399" builtinId="8" hidden="1"/>
    <cellStyle name="Hiperpovezava" xfId="401" builtinId="8" hidden="1"/>
    <cellStyle name="Hiperpovezava" xfId="403" builtinId="8" hidden="1"/>
    <cellStyle name="Hiperpovezava" xfId="405" builtinId="8" hidden="1"/>
    <cellStyle name="Hiperpovezava" xfId="407" builtinId="8" hidden="1"/>
    <cellStyle name="Hiperpovezava" xfId="409" builtinId="8" hidden="1"/>
    <cellStyle name="Hiperpovezava" xfId="411" builtinId="8" hidden="1"/>
    <cellStyle name="Hiperpovezava" xfId="413" builtinId="8" hidden="1"/>
    <cellStyle name="Hiperpovezava" xfId="415" builtinId="8" hidden="1"/>
    <cellStyle name="Hiperpovezava" xfId="417" builtinId="8" hidden="1"/>
    <cellStyle name="Hiperpovezava" xfId="419" builtinId="8" hidden="1"/>
    <cellStyle name="Hiperpovezava" xfId="421" builtinId="8" hidden="1"/>
    <cellStyle name="Hiperpovezava" xfId="423" builtinId="8" hidden="1"/>
    <cellStyle name="Hiperpovezava" xfId="425" builtinId="8" hidden="1"/>
    <cellStyle name="Hiperpovezava" xfId="427" builtinId="8" hidden="1"/>
    <cellStyle name="Hiperpovezava" xfId="429" builtinId="8" hidden="1"/>
    <cellStyle name="Hiperpovezava" xfId="431" builtinId="8" hidden="1"/>
    <cellStyle name="Hiperpovezava" xfId="433" builtinId="8" hidden="1"/>
    <cellStyle name="Hiperpovezava" xfId="435" builtinId="8" hidden="1"/>
    <cellStyle name="Hiperpovezava" xfId="437" builtinId="8" hidden="1"/>
    <cellStyle name="Hiperpovezava" xfId="439" builtinId="8" hidden="1"/>
    <cellStyle name="Hiperpovezava" xfId="441" builtinId="8" hidden="1"/>
    <cellStyle name="Hiperpovezava" xfId="443" builtinId="8" hidden="1"/>
    <cellStyle name="Hiperpovezava" xfId="445" builtinId="8" hidden="1"/>
    <cellStyle name="Hiperpovezava" xfId="447" builtinId="8" hidden="1"/>
    <cellStyle name="Hiperpovezava" xfId="449" builtinId="8" hidden="1"/>
    <cellStyle name="Hiperpovezava" xfId="451" builtinId="8" hidden="1"/>
    <cellStyle name="Hiperpovezava" xfId="453" builtinId="8" hidden="1"/>
    <cellStyle name="Hiperpovezava" xfId="455" builtinId="8" hidden="1"/>
    <cellStyle name="Hiperpovezava" xfId="457" builtinId="8" hidden="1"/>
    <cellStyle name="Hiperpovezava" xfId="459" builtinId="8" hidden="1"/>
    <cellStyle name="Hiperpovezava" xfId="461" builtinId="8" hidden="1"/>
    <cellStyle name="Hiperpovezava" xfId="463" builtinId="8" hidden="1"/>
    <cellStyle name="Hiperpovezava" xfId="465" builtinId="8" hidden="1"/>
    <cellStyle name="Hiperpovezava" xfId="467" builtinId="8" hidden="1"/>
    <cellStyle name="Hiperpovezava" xfId="469" builtinId="8" hidden="1"/>
    <cellStyle name="Hiperpovezava" xfId="471" builtinId="8" hidden="1"/>
    <cellStyle name="Hiperpovezava" xfId="473" builtinId="8" hidden="1"/>
    <cellStyle name="Hiperpovezava" xfId="475" builtinId="8" hidden="1"/>
    <cellStyle name="Hiperpovezava" xfId="477" builtinId="8" hidden="1"/>
    <cellStyle name="Hiperpovezava" xfId="479" builtinId="8" hidden="1"/>
    <cellStyle name="Hiperpovezava" xfId="481" builtinId="8" hidden="1"/>
    <cellStyle name="Hiperpovezava" xfId="483" builtinId="8" hidden="1"/>
    <cellStyle name="Hiperpovezava" xfId="485" builtinId="8" hidden="1"/>
    <cellStyle name="Hiperpovezava" xfId="487" builtinId="8" hidden="1"/>
    <cellStyle name="Hiperpovezava" xfId="489" builtinId="8" hidden="1"/>
    <cellStyle name="Hiperpovezava" xfId="491" builtinId="8" hidden="1"/>
    <cellStyle name="Hiperpovezava" xfId="493" builtinId="8" hidden="1"/>
    <cellStyle name="Hiperpovezava" xfId="495" builtinId="8" hidden="1"/>
    <cellStyle name="Hiperpovezava" xfId="497" builtinId="8" hidden="1"/>
    <cellStyle name="Hiperpovezava" xfId="499" builtinId="8" hidden="1"/>
    <cellStyle name="Hiperpovezava" xfId="501" builtinId="8" hidden="1"/>
    <cellStyle name="Hiperpovezava" xfId="503" builtinId="8" hidden="1"/>
    <cellStyle name="Hiperpovezava" xfId="505" builtinId="8" hidden="1"/>
    <cellStyle name="Hiperpovezava" xfId="507" builtinId="8" hidden="1"/>
    <cellStyle name="Hiperpovezava" xfId="509" builtinId="8" hidden="1"/>
    <cellStyle name="Hiperpovezava" xfId="511" builtinId="8" hidden="1"/>
    <cellStyle name="Hiperpovezava" xfId="513" builtinId="8" hidden="1"/>
    <cellStyle name="Hiperpovezava" xfId="515" builtinId="8" hidden="1"/>
    <cellStyle name="Hiperpovezava" xfId="517" builtinId="8" hidden="1"/>
    <cellStyle name="Hiperpovezava" xfId="519" builtinId="8" hidden="1"/>
    <cellStyle name="Hiperpovezava" xfId="521" builtinId="8" hidden="1"/>
    <cellStyle name="Hiperpovezava" xfId="523" builtinId="8" hidden="1"/>
    <cellStyle name="Hiperpovezava" xfId="525" builtinId="8" hidden="1"/>
    <cellStyle name="Hiperpovezava" xfId="527" builtinId="8" hidden="1"/>
    <cellStyle name="Hiperpovezava" xfId="529" builtinId="8" hidden="1"/>
    <cellStyle name="Hiperpovezava" xfId="531" builtinId="8" hidden="1"/>
    <cellStyle name="Hiperpovezava" xfId="533" builtinId="8" hidden="1"/>
    <cellStyle name="Hiperpovezava" xfId="535" builtinId="8" hidden="1"/>
    <cellStyle name="Hiperpovezava" xfId="537" builtinId="8" hidden="1"/>
    <cellStyle name="Hiperpovezava" xfId="539" builtinId="8" hidden="1"/>
    <cellStyle name="Hiperpovezava" xfId="541" builtinId="8" hidden="1"/>
    <cellStyle name="Hiperpovezava" xfId="543" builtinId="8" hidden="1"/>
    <cellStyle name="Hiperpovezava" xfId="545" builtinId="8" hidden="1"/>
    <cellStyle name="Hiperpovezava" xfId="547" builtinId="8" hidden="1"/>
    <cellStyle name="Hiperpovezava" xfId="549" builtinId="8" hidden="1"/>
    <cellStyle name="Hiperpovezava" xfId="551" builtinId="8" hidden="1"/>
    <cellStyle name="Hiperpovezava" xfId="553" builtinId="8" hidden="1"/>
    <cellStyle name="Hiperpovezava" xfId="555" builtinId="8" hidden="1"/>
    <cellStyle name="Hiperpovezava" xfId="557" builtinId="8" hidden="1"/>
    <cellStyle name="Hiperpovezava" xfId="559" builtinId="8" hidden="1"/>
    <cellStyle name="Hiperpovezava" xfId="561" builtinId="8" hidden="1"/>
    <cellStyle name="Hiperpovezava" xfId="563" builtinId="8" hidden="1"/>
    <cellStyle name="Hiperpovezava" xfId="565" builtinId="8" hidden="1"/>
    <cellStyle name="Hiperpovezava" xfId="567" builtinId="8" hidden="1"/>
    <cellStyle name="Hiperpovezava" xfId="569" builtinId="8" hidden="1"/>
    <cellStyle name="Hiperpovezava" xfId="571" builtinId="8" hidden="1"/>
    <cellStyle name="Hiperpovezava" xfId="573" builtinId="8" hidden="1"/>
    <cellStyle name="Hiperpovezava" xfId="575" builtinId="8" hidden="1"/>
    <cellStyle name="Hiperpovezava" xfId="577" builtinId="8" hidden="1"/>
    <cellStyle name="Hiperpovezava" xfId="579" builtinId="8" hidden="1"/>
    <cellStyle name="Hiperpovezava" xfId="581" builtinId="8" hidden="1"/>
    <cellStyle name="Hiperpovezava" xfId="583" builtinId="8" hidden="1"/>
    <cellStyle name="Hiperpovezava" xfId="585" builtinId="8" hidden="1"/>
    <cellStyle name="Hiperpovezava" xfId="587" builtinId="8" hidden="1"/>
    <cellStyle name="Hiperpovezava" xfId="589" builtinId="8" hidden="1"/>
    <cellStyle name="Hiperpovezava" xfId="591" builtinId="8" hidden="1"/>
    <cellStyle name="Hiperpovezava" xfId="593" builtinId="8" hidden="1"/>
    <cellStyle name="Hiperpovezava" xfId="595" builtinId="8" hidden="1"/>
    <cellStyle name="Hiperpovezava" xfId="597" builtinId="8" hidden="1"/>
    <cellStyle name="Hiperpovezava" xfId="599" builtinId="8" hidden="1"/>
    <cellStyle name="Hiperpovezava" xfId="601" builtinId="8" hidden="1"/>
    <cellStyle name="Hiperpovezava" xfId="603" builtinId="8" hidden="1"/>
    <cellStyle name="Hiperpovezava" xfId="605" builtinId="8" hidden="1"/>
    <cellStyle name="Hiperpovezava" xfId="607" builtinId="8" hidden="1"/>
    <cellStyle name="Hiperpovezava" xfId="609" builtinId="8" hidden="1"/>
    <cellStyle name="Hiperpovezava" xfId="611" builtinId="8" hidden="1"/>
    <cellStyle name="Hiperpovezava" xfId="613" builtinId="8" hidden="1"/>
    <cellStyle name="Hiperpovezava" xfId="615" builtinId="8" hidden="1"/>
    <cellStyle name="Hiperpovezava" xfId="617" builtinId="8" hidden="1"/>
    <cellStyle name="Hiperpovezava" xfId="619" builtinId="8" hidden="1"/>
    <cellStyle name="Hiperpovezava" xfId="621" builtinId="8" hidden="1"/>
    <cellStyle name="Hiperpovezava" xfId="623" builtinId="8" hidden="1"/>
    <cellStyle name="Hiperpovezava" xfId="625" builtinId="8" hidden="1"/>
    <cellStyle name="Hiperpovezava" xfId="627" builtinId="8" hidden="1"/>
    <cellStyle name="Hiperpovezava" xfId="629" builtinId="8" hidden="1"/>
    <cellStyle name="Hiperpovezava" xfId="631" builtinId="8" hidden="1"/>
    <cellStyle name="Hiperpovezava" xfId="633" builtinId="8" hidden="1"/>
    <cellStyle name="Hiperpovezava" xfId="635" builtinId="8" hidden="1"/>
    <cellStyle name="Hiperpovezava" xfId="637" builtinId="8" hidden="1"/>
    <cellStyle name="Hiperpovezava" xfId="639" builtinId="8" hidden="1"/>
    <cellStyle name="Hiperpovezava" xfId="641" builtinId="8" hidden="1"/>
    <cellStyle name="Hiperpovezava" xfId="643" builtinId="8" hidden="1"/>
    <cellStyle name="Hiperpovezava" xfId="645" builtinId="8" hidden="1"/>
    <cellStyle name="Hiperpovezava" xfId="647" builtinId="8" hidden="1"/>
    <cellStyle name="Hiperpovezava" xfId="649" builtinId="8" hidden="1"/>
    <cellStyle name="Hiperpovezava" xfId="651" builtinId="8" hidden="1"/>
    <cellStyle name="Hiperpovezava" xfId="653" builtinId="8" hidden="1"/>
    <cellStyle name="Hiperpovezava" xfId="655" builtinId="8" hidden="1"/>
    <cellStyle name="Hiperpovezava" xfId="657" builtinId="8" hidden="1"/>
    <cellStyle name="Hiperpovezava" xfId="659" builtinId="8" hidden="1"/>
    <cellStyle name="Hiperpovezava" xfId="661" builtinId="8" hidden="1"/>
    <cellStyle name="Hiperpovezava" xfId="663" builtinId="8" hidden="1"/>
    <cellStyle name="Hiperpovezava" xfId="665" builtinId="8" hidden="1"/>
    <cellStyle name="Hiperpovezava" xfId="667" builtinId="8" hidden="1"/>
    <cellStyle name="Hiperpovezava" xfId="669" builtinId="8" hidden="1"/>
    <cellStyle name="Hiperpovezava" xfId="671" builtinId="8" hidden="1"/>
    <cellStyle name="Hiperpovezava" xfId="673" builtinId="8" hidden="1"/>
    <cellStyle name="Hiperpovezava" xfId="675" builtinId="8" hidden="1"/>
    <cellStyle name="Hiperpovezava" xfId="677" builtinId="8" hidden="1"/>
    <cellStyle name="Hiperpovezava" xfId="679" builtinId="8" hidden="1"/>
    <cellStyle name="Hiperpovezava" xfId="681" builtinId="8" hidden="1"/>
    <cellStyle name="Hiperpovezava" xfId="683" builtinId="8" hidden="1"/>
    <cellStyle name="Hiperpovezava" xfId="685" builtinId="8" hidden="1"/>
    <cellStyle name="Hiperpovezava" xfId="687" builtinId="8" hidden="1"/>
    <cellStyle name="Hiperpovezava" xfId="689" builtinId="8" hidden="1"/>
    <cellStyle name="Hiperpovezava" xfId="691" builtinId="8" hidden="1"/>
    <cellStyle name="Hiperpovezava" xfId="693" builtinId="8" hidden="1"/>
    <cellStyle name="Hiperpovezava" xfId="695" builtinId="8" hidden="1"/>
    <cellStyle name="Hiperpovezava" xfId="697" builtinId="8" hidden="1"/>
    <cellStyle name="Hiperpovezava" xfId="699" builtinId="8" hidden="1"/>
    <cellStyle name="Hiperpovezava" xfId="701" builtinId="8" hidden="1"/>
    <cellStyle name="Hiperpovezava" xfId="703" builtinId="8" hidden="1"/>
    <cellStyle name="Hiperpovezava" xfId="705" builtinId="8" hidden="1"/>
    <cellStyle name="Hiperpovezava" xfId="707" builtinId="8" hidden="1"/>
    <cellStyle name="Hiperpovezava" xfId="709" builtinId="8" hidden="1"/>
    <cellStyle name="Hiperpovezava" xfId="711" builtinId="8" hidden="1"/>
    <cellStyle name="Hiperpovezava" xfId="713" builtinId="8" hidden="1"/>
    <cellStyle name="Hiperpovezava" xfId="715" builtinId="8" hidden="1"/>
    <cellStyle name="Hiperpovezava" xfId="717" builtinId="8" hidden="1"/>
    <cellStyle name="Hiperpovezava" xfId="719" builtinId="8" hidden="1"/>
    <cellStyle name="Hiperpovezava" xfId="721" builtinId="8" hidden="1"/>
    <cellStyle name="Hiperpovezava" xfId="723" builtinId="8" hidden="1"/>
    <cellStyle name="Hiperpovezava" xfId="725" builtinId="8" hidden="1"/>
    <cellStyle name="Hiperpovezava" xfId="727" builtinId="8" hidden="1"/>
    <cellStyle name="Hiperpovezava" xfId="729" builtinId="8" hidden="1"/>
    <cellStyle name="Hiperpovezava" xfId="731" builtinId="8" hidden="1"/>
    <cellStyle name="Hiperpovezava" xfId="733" builtinId="8" hidden="1"/>
    <cellStyle name="Hiperpovezava" xfId="735" builtinId="8" hidden="1"/>
    <cellStyle name="Hiperpovezava" xfId="737" builtinId="8" hidden="1"/>
    <cellStyle name="Hiperpovezava" xfId="739" builtinId="8" hidden="1"/>
    <cellStyle name="Hiperpovezava" xfId="741" builtinId="8" hidden="1"/>
    <cellStyle name="Hiperpovezava" xfId="743" builtinId="8" hidden="1"/>
    <cellStyle name="Hiperpovezava" xfId="745" builtinId="8" hidden="1"/>
    <cellStyle name="Hiperpovezava" xfId="747" builtinId="8" hidden="1"/>
    <cellStyle name="Hiperpovezava" xfId="749" builtinId="8" hidden="1"/>
    <cellStyle name="Hiperpovezava" xfId="751" builtinId="8" hidden="1"/>
    <cellStyle name="Hiperpovezava" xfId="753" builtinId="8" hidden="1"/>
    <cellStyle name="Hiperpovezava" xfId="755" builtinId="8" hidden="1"/>
    <cellStyle name="Hiperpovezava" xfId="757" builtinId="8" hidden="1"/>
    <cellStyle name="Hiperpovezava" xfId="759" builtinId="8" hidden="1"/>
    <cellStyle name="Hiperpovezava" xfId="761" builtinId="8" hidden="1"/>
    <cellStyle name="Hiperpovezava" xfId="763" builtinId="8" hidden="1"/>
    <cellStyle name="Hiperpovezava" xfId="765" builtinId="8" hidden="1"/>
    <cellStyle name="Hiperpovezava" xfId="767" builtinId="8" hidden="1"/>
    <cellStyle name="Hiperpovezava" xfId="769" builtinId="8" hidden="1"/>
    <cellStyle name="Hiperpovezava" xfId="771" builtinId="8" hidden="1"/>
    <cellStyle name="Hiperpovezava" xfId="773" builtinId="8" hidden="1"/>
    <cellStyle name="Hiperpovezava" xfId="775" builtinId="8" hidden="1"/>
    <cellStyle name="Hiperpovezava" xfId="777" builtinId="8" hidden="1"/>
    <cellStyle name="Hiperpovezava" xfId="779" builtinId="8" hidden="1"/>
    <cellStyle name="Hiperpovezava" xfId="781" builtinId="8" hidden="1"/>
    <cellStyle name="Hiperpovezava" xfId="783" builtinId="8" hidden="1"/>
    <cellStyle name="Hiperpovezava" xfId="785" builtinId="8" hidden="1"/>
    <cellStyle name="Hiperpovezava" xfId="787" builtinId="8" hidden="1"/>
    <cellStyle name="Hiperpovezava" xfId="789" builtinId="8" hidden="1"/>
    <cellStyle name="Hiperpovezava" xfId="791" builtinId="8" hidden="1"/>
    <cellStyle name="Hiperpovezava" xfId="793" builtinId="8" hidden="1"/>
    <cellStyle name="Hiperpovezava" xfId="795" builtinId="8" hidden="1"/>
    <cellStyle name="Hiperpovezava" xfId="797" builtinId="8" hidden="1"/>
    <cellStyle name="Hiperpovezava" xfId="799" builtinId="8" hidden="1"/>
    <cellStyle name="Hiperpovezava" xfId="801" builtinId="8" hidden="1"/>
    <cellStyle name="Hiperpovezava" xfId="803" builtinId="8" hidden="1"/>
    <cellStyle name="Hiperpovezava" xfId="805" builtinId="8" hidden="1"/>
    <cellStyle name="Hiperpovezava" xfId="807" builtinId="8" hidden="1"/>
    <cellStyle name="Hiperpovezava" xfId="809" builtinId="8" hidden="1"/>
    <cellStyle name="Hiperpovezava" xfId="811" builtinId="8" hidden="1"/>
    <cellStyle name="Hiperpovezava" xfId="813" builtinId="8" hidden="1"/>
    <cellStyle name="Hiperpovezava" xfId="815" builtinId="8" hidden="1"/>
    <cellStyle name="Hiperpovezava" xfId="817" builtinId="8" hidden="1"/>
    <cellStyle name="Hiperpovezava" xfId="819" builtinId="8" hidden="1"/>
    <cellStyle name="Hiperpovezava" xfId="821" builtinId="8" hidden="1"/>
    <cellStyle name="Hiperpovezava" xfId="823" builtinId="8" hidden="1"/>
    <cellStyle name="Hiperpovezava" xfId="825" builtinId="8" hidden="1"/>
    <cellStyle name="Hiperpovezava" xfId="827" builtinId="8" hidden="1"/>
    <cellStyle name="Hiperpovezava" xfId="829" builtinId="8" hidden="1"/>
    <cellStyle name="Hiperpovezava" xfId="831" builtinId="8" hidden="1"/>
    <cellStyle name="Hiperpovezava" xfId="833" builtinId="8" hidden="1"/>
    <cellStyle name="Hiperpovezava" xfId="835" builtinId="8" hidden="1"/>
    <cellStyle name="Hiperpovezava" xfId="837" builtinId="8" hidden="1"/>
    <cellStyle name="Hiperpovezava" xfId="839" builtinId="8" hidden="1"/>
    <cellStyle name="Hiperpovezava" xfId="841" builtinId="8" hidden="1"/>
    <cellStyle name="Hiperpovezava" xfId="843" builtinId="8" hidden="1"/>
    <cellStyle name="Hiperpovezava" xfId="845" builtinId="8" hidden="1"/>
    <cellStyle name="Hiperpovezava" xfId="847" builtinId="8" hidden="1"/>
    <cellStyle name="Hiperpovezava" xfId="849" builtinId="8" hidden="1"/>
    <cellStyle name="Hiperpovezava" xfId="851" builtinId="8" hidden="1"/>
    <cellStyle name="Hiperpovezava" xfId="853" builtinId="8" hidden="1"/>
    <cellStyle name="Hiperpovezava" xfId="855" builtinId="8" hidden="1"/>
    <cellStyle name="Hiperpovezava" xfId="857" builtinId="8" hidden="1"/>
    <cellStyle name="Hiperpovezava" xfId="859" builtinId="8" hidden="1"/>
    <cellStyle name="Hiperpovezava" xfId="861" builtinId="8" hidden="1"/>
    <cellStyle name="Hiperpovezava" xfId="863" builtinId="8" hidden="1"/>
    <cellStyle name="Hiperpovezava" xfId="865" builtinId="8" hidden="1"/>
    <cellStyle name="Hiperpovezava" xfId="867" builtinId="8" hidden="1"/>
    <cellStyle name="Hiperpovezava" xfId="869" builtinId="8" hidden="1"/>
    <cellStyle name="Hiperpovezava" xfId="871" builtinId="8" hidden="1"/>
    <cellStyle name="Hiperpovezava" xfId="873" builtinId="8" hidden="1"/>
    <cellStyle name="Hiperpovezava" xfId="875" builtinId="8" hidden="1"/>
    <cellStyle name="Hiperpovezava" xfId="877" builtinId="8" hidden="1"/>
    <cellStyle name="Hiperpovezava" xfId="879" builtinId="8" hidden="1"/>
    <cellStyle name="Hiperpovezava" xfId="881" builtinId="8" hidden="1"/>
    <cellStyle name="Hiperpovezava" xfId="883" builtinId="8" hidden="1"/>
    <cellStyle name="Hiperpovezava" xfId="885" builtinId="8" hidden="1"/>
    <cellStyle name="Hiperpovezava" xfId="887" builtinId="8" hidden="1"/>
    <cellStyle name="Hiperpovezava" xfId="889" builtinId="8" hidden="1"/>
    <cellStyle name="Hiperpovezava" xfId="891" builtinId="8" hidden="1"/>
    <cellStyle name="Hiperpovezava" xfId="893" builtinId="8" hidden="1"/>
    <cellStyle name="Hiperpovezava" xfId="895" builtinId="8" hidden="1"/>
    <cellStyle name="Hiperpovezava" xfId="897" builtinId="8" hidden="1"/>
    <cellStyle name="Hiperpovezava" xfId="899" builtinId="8" hidden="1"/>
    <cellStyle name="Hiperpovezava" xfId="901" builtinId="8" hidden="1"/>
    <cellStyle name="Hiperpovezava" xfId="903" builtinId="8" hidden="1"/>
    <cellStyle name="Hiperpovezava" xfId="905" builtinId="8" hidden="1"/>
    <cellStyle name="Hiperpovezava" xfId="907" builtinId="8" hidden="1"/>
    <cellStyle name="Hiperpovezava" xfId="909" builtinId="8" hidden="1"/>
    <cellStyle name="Hiperpovezava" xfId="911" builtinId="8" hidden="1"/>
    <cellStyle name="Hiperpovezava" xfId="913" builtinId="8" hidden="1"/>
    <cellStyle name="Hiperpovezava" xfId="915" builtinId="8" hidden="1"/>
    <cellStyle name="Hiperpovezava" xfId="917" builtinId="8" hidden="1"/>
    <cellStyle name="Hiperpovezava" xfId="919" builtinId="8" hidden="1"/>
    <cellStyle name="Hiperpovezava" xfId="921" builtinId="8" hidden="1"/>
    <cellStyle name="Hiperpovezava" xfId="923" builtinId="8" hidden="1"/>
    <cellStyle name="Hiperpovezava" xfId="925" builtinId="8" hidden="1"/>
    <cellStyle name="Hiperpovezava" xfId="927" builtinId="8" hidden="1"/>
    <cellStyle name="Hiperpovezava" xfId="929" builtinId="8" hidden="1"/>
    <cellStyle name="Hiperpovezava" xfId="931" builtinId="8" hidden="1"/>
    <cellStyle name="Hiperpovezava" xfId="933" builtinId="8" hidden="1"/>
    <cellStyle name="Hiperpovezava" xfId="935" builtinId="8" hidden="1"/>
    <cellStyle name="Hiperpovezava" xfId="937" builtinId="8" hidden="1"/>
    <cellStyle name="Hiperpovezava" xfId="939" builtinId="8" hidden="1"/>
    <cellStyle name="Hiperpovezava" xfId="941" builtinId="8" hidden="1"/>
    <cellStyle name="Hiperpovezava" xfId="943" builtinId="8" hidden="1"/>
    <cellStyle name="Hiperpovezava" xfId="945" builtinId="8" hidden="1"/>
    <cellStyle name="Hiperpovezava" xfId="947" builtinId="8" hidden="1"/>
    <cellStyle name="Hiperpovezava" xfId="949" builtinId="8" hidden="1"/>
    <cellStyle name="Hiperpovezava" xfId="951" builtinId="8" hidden="1"/>
    <cellStyle name="Hiperpovezava" xfId="953" builtinId="8" hidden="1"/>
    <cellStyle name="Hiperpovezava" xfId="955" builtinId="8" hidden="1"/>
    <cellStyle name="Hiperpovezava" xfId="957" builtinId="8" hidden="1"/>
    <cellStyle name="Hiperpovezava" xfId="959" builtinId="8" hidden="1"/>
    <cellStyle name="Hiperpovezava" xfId="961" builtinId="8" hidden="1"/>
    <cellStyle name="Hiperpovezava" xfId="963" builtinId="8" hidden="1"/>
    <cellStyle name="Hiperpovezava" xfId="965" builtinId="8" hidden="1"/>
    <cellStyle name="Hiperpovezava" xfId="967" builtinId="8" hidden="1"/>
    <cellStyle name="Hiperpovezava" xfId="969" builtinId="8" hidden="1"/>
    <cellStyle name="Hiperpovezava" xfId="971" builtinId="8" hidden="1"/>
    <cellStyle name="Hiperpovezava" xfId="973" builtinId="8" hidden="1"/>
    <cellStyle name="Hiperpovezava" xfId="975" builtinId="8" hidden="1"/>
    <cellStyle name="Hiperpovezava" xfId="977" builtinId="8" hidden="1"/>
    <cellStyle name="Hiperpovezava" xfId="979" builtinId="8" hidden="1"/>
    <cellStyle name="Hiperpovezava" xfId="981" builtinId="8" hidden="1"/>
    <cellStyle name="Hiperpovezava" xfId="983" builtinId="8" hidden="1"/>
    <cellStyle name="Hiperpovezava" xfId="985" builtinId="8" hidden="1"/>
    <cellStyle name="Hiperpovezava" xfId="987" builtinId="8" hidden="1"/>
    <cellStyle name="Hiperpovezava" xfId="989" builtinId="8" hidden="1"/>
    <cellStyle name="Hiperpovezava" xfId="991" builtinId="8" hidden="1"/>
    <cellStyle name="Hiperpovezava" xfId="993" builtinId="8" hidden="1"/>
    <cellStyle name="Hiperpovezava" xfId="995" builtinId="8" hidden="1"/>
    <cellStyle name="Hiperpovezava" xfId="997" builtinId="8" hidden="1"/>
    <cellStyle name="Hiperpovezava" xfId="999" builtinId="8" hidden="1"/>
    <cellStyle name="Hiperpovezava" xfId="1001" builtinId="8" hidden="1"/>
    <cellStyle name="Hiperpovezava" xfId="1003" builtinId="8" hidden="1"/>
    <cellStyle name="Hiperpovezava" xfId="1005" builtinId="8" hidden="1"/>
    <cellStyle name="Hiperpovezava" xfId="1007" builtinId="8" hidden="1"/>
    <cellStyle name="Hiperpovezava" xfId="1009" builtinId="8" hidden="1"/>
    <cellStyle name="Hiperpovezava" xfId="1011" builtinId="8" hidden="1"/>
    <cellStyle name="Hiperpovezava" xfId="1013" builtinId="8" hidden="1"/>
    <cellStyle name="Hiperpovezava" xfId="1015" builtinId="8" hidden="1"/>
    <cellStyle name="Hiperpovezava" xfId="1017" builtinId="8" hidden="1"/>
    <cellStyle name="Hiperpovezava" xfId="1019" builtinId="8" hidden="1"/>
    <cellStyle name="Hiperpovezava" xfId="1021" builtinId="8" hidden="1"/>
    <cellStyle name="Hiperpovezava" xfId="1023" builtinId="8" hidden="1"/>
    <cellStyle name="Hiperpovezava" xfId="1025" builtinId="8" hidden="1"/>
    <cellStyle name="Hiperpovezava" xfId="1027" builtinId="8" hidden="1"/>
    <cellStyle name="Hiperpovezava" xfId="1029" builtinId="8" hidden="1"/>
    <cellStyle name="Hiperpovezava" xfId="1031" builtinId="8" hidden="1"/>
    <cellStyle name="Hiperpovezava" xfId="1033" builtinId="8" hidden="1"/>
    <cellStyle name="Hiperpovezava" xfId="1035" builtinId="8" hidden="1"/>
    <cellStyle name="Hiperpovezava" xfId="1037" builtinId="8" hidden="1"/>
    <cellStyle name="Hiperpovezava" xfId="1039" builtinId="8" hidden="1"/>
    <cellStyle name="Hiperpovezava" xfId="1041" builtinId="8" hidden="1"/>
    <cellStyle name="Hiperpovezava" xfId="1043" builtinId="8" hidden="1"/>
    <cellStyle name="Hiperpovezava" xfId="1045" builtinId="8" hidden="1"/>
    <cellStyle name="Hiperpovezava" xfId="1047" builtinId="8" hidden="1"/>
    <cellStyle name="Hiperpovezava" xfId="1049" builtinId="8" hidden="1"/>
    <cellStyle name="Hiperpovezava" xfId="1051" builtinId="8" hidden="1"/>
    <cellStyle name="Hiperpovezava" xfId="1053" builtinId="8" hidden="1"/>
    <cellStyle name="Hiperpovezava" xfId="1055" builtinId="8" hidden="1"/>
    <cellStyle name="Hiperpovezava" xfId="1057" builtinId="8" hidden="1"/>
    <cellStyle name="Hiperpovezava" xfId="1059" builtinId="8" hidden="1"/>
    <cellStyle name="Hiperpovezava" xfId="1061" builtinId="8" hidden="1"/>
    <cellStyle name="Hiperpovezava" xfId="1063" builtinId="8" hidden="1"/>
    <cellStyle name="Hiperpovezava" xfId="1065" builtinId="8" hidden="1"/>
    <cellStyle name="Hiperpovezava" xfId="1067" builtinId="8" hidden="1"/>
    <cellStyle name="Hiperpovezava" xfId="1069" builtinId="8" hidden="1"/>
    <cellStyle name="Hiperpovezava" xfId="1071" builtinId="8" hidden="1"/>
    <cellStyle name="Hiperpovezava" xfId="1073" builtinId="8" hidden="1"/>
    <cellStyle name="Hiperpovezava" xfId="1075" builtinId="8" hidden="1"/>
    <cellStyle name="Hiperpovezava" xfId="1077" builtinId="8" hidden="1"/>
    <cellStyle name="Hiperpovezava" xfId="1079" builtinId="8" hidden="1"/>
    <cellStyle name="Hiperpovezava" xfId="1081" builtinId="8" hidden="1"/>
    <cellStyle name="Hiperpovezava" xfId="1083" builtinId="8" hidden="1"/>
    <cellStyle name="Hiperpovezava" xfId="1085" builtinId="8" hidden="1"/>
    <cellStyle name="Hiperpovezava" xfId="1087" builtinId="8" hidden="1"/>
    <cellStyle name="Hiperpovezava" xfId="1089" builtinId="8" hidden="1"/>
    <cellStyle name="Hiperpovezava" xfId="1091" builtinId="8" hidden="1"/>
    <cellStyle name="Hiperpovezava" xfId="1093" builtinId="8" hidden="1"/>
    <cellStyle name="Hiperpovezava" xfId="1095" builtinId="8" hidden="1"/>
    <cellStyle name="Hiperpovezava" xfId="1097" builtinId="8" hidden="1"/>
    <cellStyle name="Hiperpovezava" xfId="1099" builtinId="8" hidden="1"/>
    <cellStyle name="Hiperpovezava" xfId="1101" builtinId="8" hidden="1"/>
    <cellStyle name="Hiperpovezava" xfId="1103" builtinId="8" hidden="1"/>
    <cellStyle name="Hiperpovezava" xfId="1105" builtinId="8" hidden="1"/>
    <cellStyle name="Hiperpovezava" xfId="1107" builtinId="8" hidden="1"/>
    <cellStyle name="Hiperpovezava" xfId="1109" builtinId="8" hidden="1"/>
    <cellStyle name="Hiperpovezava" xfId="1111" builtinId="8" hidden="1"/>
    <cellStyle name="Hiperpovezava" xfId="1113" builtinId="8" hidden="1"/>
    <cellStyle name="Hiperpovezava" xfId="1115" builtinId="8" hidden="1"/>
    <cellStyle name="Hiperpovezava" xfId="1117" builtinId="8" hidden="1"/>
    <cellStyle name="Hiperpovezava" xfId="1119" builtinId="8" hidden="1"/>
    <cellStyle name="Hiperpovezava" xfId="1121" builtinId="8" hidden="1"/>
    <cellStyle name="Hiperpovezava" xfId="1123" builtinId="8" hidden="1"/>
    <cellStyle name="Hiperpovezava" xfId="1125" builtinId="8" hidden="1"/>
    <cellStyle name="Hiperpovezava" xfId="1127" builtinId="8" hidden="1"/>
    <cellStyle name="Hiperpovezava" xfId="1129" builtinId="8" hidden="1"/>
    <cellStyle name="Hiperpovezava" xfId="1131" builtinId="8" hidden="1"/>
    <cellStyle name="Hiperpovezava" xfId="1133" builtinId="8" hidden="1"/>
    <cellStyle name="Hiperpovezava" xfId="1135" builtinId="8" hidden="1"/>
    <cellStyle name="Hiperpovezava" xfId="1137" builtinId="8" hidden="1"/>
    <cellStyle name="Hiperpovezava" xfId="1139" builtinId="8" hidden="1"/>
    <cellStyle name="Hiperpovezava" xfId="1141" builtinId="8" hidden="1"/>
    <cellStyle name="Hiperpovezava" xfId="1143" builtinId="8" hidden="1"/>
    <cellStyle name="Hiperpovezava" xfId="1145" builtinId="8" hidden="1"/>
    <cellStyle name="Hiperpovezava" xfId="1147" builtinId="8" hidden="1"/>
    <cellStyle name="Hiperpovezava" xfId="1149" builtinId="8" hidden="1"/>
    <cellStyle name="Hiperpovezava" xfId="1151" builtinId="8" hidden="1"/>
    <cellStyle name="Hiperpovezava" xfId="1153" builtinId="8" hidden="1"/>
    <cellStyle name="Hiperpovezava" xfId="1155" builtinId="8" hidden="1"/>
    <cellStyle name="Hiperpovezava" xfId="1157" builtinId="8" hidden="1"/>
    <cellStyle name="Hiperpovezava" xfId="1159" builtinId="8" hidden="1"/>
    <cellStyle name="Hiperpovezava" xfId="1161" builtinId="8" hidden="1"/>
    <cellStyle name="Hiperpovezava" xfId="1163" builtinId="8" hidden="1"/>
    <cellStyle name="Hiperpovezava" xfId="1165" builtinId="8" hidden="1"/>
    <cellStyle name="Hiperpovezava" xfId="1167" builtinId="8" hidden="1"/>
    <cellStyle name="Hiperpovezava" xfId="1169" builtinId="8" hidden="1"/>
    <cellStyle name="Hiperpovezava" xfId="1171" builtinId="8" hidden="1"/>
    <cellStyle name="Hiperpovezava" xfId="1173" builtinId="8" hidden="1"/>
    <cellStyle name="Hiperpovezava" xfId="1175" builtinId="8" hidden="1"/>
    <cellStyle name="Hiperpovezava" xfId="1177" builtinId="8" hidden="1"/>
    <cellStyle name="Hiperpovezava" xfId="1179" builtinId="8" hidden="1"/>
    <cellStyle name="Hiperpovezava" xfId="1181" builtinId="8" hidden="1"/>
    <cellStyle name="Hiperpovezava" xfId="1183" builtinId="8" hidden="1"/>
    <cellStyle name="Hiperpovezava" xfId="1185" builtinId="8" hidden="1"/>
    <cellStyle name="Hiperpovezava" xfId="1187" builtinId="8" hidden="1"/>
    <cellStyle name="Hiperpovezava" xfId="1189" builtinId="8" hidden="1"/>
    <cellStyle name="Hiperpovezava" xfId="1191" builtinId="8" hidden="1"/>
    <cellStyle name="Hiperpovezava" xfId="1193" builtinId="8" hidden="1"/>
    <cellStyle name="Hiperpovezava" xfId="1195" builtinId="8" hidden="1"/>
    <cellStyle name="Hiperpovezava" xfId="1197" builtinId="8" hidden="1"/>
    <cellStyle name="Hiperpovezava" xfId="1199" builtinId="8" hidden="1"/>
    <cellStyle name="Hiperpovezava" xfId="1201" builtinId="8" hidden="1"/>
    <cellStyle name="Hiperpovezava" xfId="1203" builtinId="8" hidden="1"/>
    <cellStyle name="Hiperpovezava" xfId="1205" builtinId="8" hidden="1"/>
    <cellStyle name="Hiperpovezava" xfId="1207" builtinId="8" hidden="1"/>
    <cellStyle name="Hiperpovezava" xfId="1209" builtinId="8" hidden="1"/>
    <cellStyle name="Hiperpovezava" xfId="1211" builtinId="8" hidden="1"/>
    <cellStyle name="Hiperpovezava" xfId="1213" builtinId="8" hidden="1"/>
    <cellStyle name="Hiperpovezava" xfId="1215" builtinId="8" hidden="1"/>
    <cellStyle name="Hiperpovezava" xfId="1217" builtinId="8" hidden="1"/>
    <cellStyle name="Hiperpovezava" xfId="1219" builtinId="8" hidden="1"/>
    <cellStyle name="Hiperpovezava" xfId="1221" builtinId="8" hidden="1"/>
    <cellStyle name="Hiperpovezava" xfId="1223" builtinId="8" hidden="1"/>
    <cellStyle name="Hiperpovezava" xfId="1225" builtinId="8" hidden="1"/>
    <cellStyle name="Hiperpovezava" xfId="1227" builtinId="8" hidden="1"/>
    <cellStyle name="Hiperpovezava" xfId="1229" builtinId="8" hidden="1"/>
    <cellStyle name="Hiperpovezava" xfId="1231" builtinId="8" hidden="1"/>
    <cellStyle name="Hiperpovezava" xfId="1233" builtinId="8" hidden="1"/>
    <cellStyle name="Hiperpovezava" xfId="1235" builtinId="8" hidden="1"/>
    <cellStyle name="Hiperpovezava" xfId="1237" builtinId="8" hidden="1"/>
    <cellStyle name="Hiperpovezava" xfId="1239" builtinId="8" hidden="1"/>
    <cellStyle name="Hiperpovezava" xfId="1241" builtinId="8" hidden="1"/>
    <cellStyle name="Hiperpovezava" xfId="1243" builtinId="8" hidden="1"/>
    <cellStyle name="Hiperpovezava" xfId="1245" builtinId="8" hidden="1"/>
    <cellStyle name="Hiperpovezava" xfId="1247" builtinId="8" hidden="1"/>
    <cellStyle name="Hiperpovezava" xfId="1249" builtinId="8" hidden="1"/>
    <cellStyle name="Hiperpovezava" xfId="1251" builtinId="8" hidden="1"/>
    <cellStyle name="Hiperpovezava" xfId="1253" builtinId="8" hidden="1"/>
    <cellStyle name="Hiperpovezava" xfId="1255" builtinId="8" hidden="1"/>
    <cellStyle name="Hiperpovezava" xfId="1257" builtinId="8" hidden="1"/>
    <cellStyle name="Hiperpovezava" xfId="1259" builtinId="8" hidden="1"/>
    <cellStyle name="Hiperpovezava" xfId="1261" builtinId="8" hidden="1"/>
    <cellStyle name="Hiperpovezava" xfId="1263" builtinId="8" hidden="1"/>
    <cellStyle name="Hiperpovezava" xfId="1265" builtinId="8" hidden="1"/>
    <cellStyle name="Hiperpovezava" xfId="1267" builtinId="8" hidden="1"/>
    <cellStyle name="Hiperpovezava" xfId="1269" builtinId="8" hidden="1"/>
    <cellStyle name="Hiperpovezava" xfId="1271" builtinId="8" hidden="1"/>
    <cellStyle name="Hiperpovezava" xfId="1273" builtinId="8" hidden="1"/>
    <cellStyle name="Hiperpovezava" xfId="1275" builtinId="8" hidden="1"/>
    <cellStyle name="Hiperpovezava" xfId="1277" builtinId="8" hidden="1"/>
    <cellStyle name="Hiperpovezava" xfId="1279" builtinId="8" hidden="1"/>
    <cellStyle name="Hiperpovezava" xfId="1281" builtinId="8" hidden="1"/>
    <cellStyle name="Hiperpovezava" xfId="1283" builtinId="8" hidden="1"/>
    <cellStyle name="Hiperpovezava" xfId="1285" builtinId="8" hidden="1"/>
    <cellStyle name="Hiperpovezava" xfId="1287" builtinId="8" hidden="1"/>
    <cellStyle name="Hiperpovezava" xfId="1289" builtinId="8" hidden="1"/>
    <cellStyle name="Hiperpovezava" xfId="1291" builtinId="8" hidden="1"/>
    <cellStyle name="Hiperpovezava" xfId="1293" builtinId="8" hidden="1"/>
    <cellStyle name="Hiperpovezava" xfId="1295" builtinId="8" hidden="1"/>
    <cellStyle name="Hiperpovezava" xfId="1297" builtinId="8" hidden="1"/>
    <cellStyle name="Hiperpovezava" xfId="1299" builtinId="8" hidden="1"/>
    <cellStyle name="Hiperpovezava" xfId="1301" builtinId="8" hidden="1"/>
    <cellStyle name="Hiperpovezava" xfId="1303" builtinId="8" hidden="1"/>
    <cellStyle name="Hiperpovezava" xfId="1305" builtinId="8" hidden="1"/>
    <cellStyle name="Hiperpovezava" xfId="1307" builtinId="8" hidden="1"/>
    <cellStyle name="Hiperpovezava" xfId="1309" builtinId="8" hidden="1"/>
    <cellStyle name="Hiperpovezava" xfId="1311" builtinId="8" hidden="1"/>
    <cellStyle name="Hiperpovezava" xfId="1313" builtinId="8" hidden="1"/>
    <cellStyle name="Hiperpovezava" xfId="1315" builtinId="8" hidden="1"/>
    <cellStyle name="Hiperpovezava" xfId="1317" builtinId="8" hidden="1"/>
    <cellStyle name="Hiperpovezava" xfId="1319" builtinId="8" hidden="1"/>
    <cellStyle name="Hiperpovezava" xfId="1321" builtinId="8" hidden="1"/>
    <cellStyle name="Hiperpovezava" xfId="1323" builtinId="8" hidden="1"/>
    <cellStyle name="Hiperpovezava" xfId="1325" builtinId="8" hidden="1"/>
    <cellStyle name="Hiperpovezava" xfId="1327" builtinId="8" hidden="1"/>
    <cellStyle name="Hiperpovezava" xfId="1329" builtinId="8" hidden="1"/>
    <cellStyle name="Hiperpovezava" xfId="1331" builtinId="8" hidden="1"/>
    <cellStyle name="Hiperpovezava" xfId="1333" builtinId="8" hidden="1"/>
    <cellStyle name="Hiperpovezava" xfId="1335" builtinId="8" hidden="1"/>
    <cellStyle name="Hiperpovezava" xfId="1337" builtinId="8" hidden="1"/>
    <cellStyle name="Hiperpovezava" xfId="1339" builtinId="8" hidden="1"/>
    <cellStyle name="Hiperpovezava" xfId="1341" builtinId="8" hidden="1"/>
    <cellStyle name="Hiperpovezava" xfId="1343" builtinId="8" hidden="1"/>
    <cellStyle name="Hiperpovezava" xfId="1345" builtinId="8" hidden="1"/>
    <cellStyle name="Hiperpovezava" xfId="1347" builtinId="8" hidden="1"/>
    <cellStyle name="Hiperpovezava" xfId="1349" builtinId="8" hidden="1"/>
    <cellStyle name="Hiperpovezava" xfId="1351" builtinId="8" hidden="1"/>
    <cellStyle name="Hiperpovezava" xfId="1353" builtinId="8" hidden="1"/>
    <cellStyle name="Hiperpovezava" xfId="1355" builtinId="8" hidden="1"/>
    <cellStyle name="Hiperpovezava" xfId="1357" builtinId="8" hidden="1"/>
    <cellStyle name="Hiperpovezava" xfId="1359" builtinId="8" hidden="1"/>
    <cellStyle name="Hiperpovezava" xfId="1361" builtinId="8" hidden="1"/>
    <cellStyle name="Hiperpovezava" xfId="1363" builtinId="8" hidden="1"/>
    <cellStyle name="Hiperpovezava" xfId="1365" builtinId="8" hidden="1"/>
    <cellStyle name="Hiperpovezava" xfId="1367" builtinId="8" hidden="1"/>
    <cellStyle name="Hiperpovezava" xfId="1369" builtinId="8" hidden="1"/>
    <cellStyle name="Hiperpovezava" xfId="1371" builtinId="8" hidden="1"/>
    <cellStyle name="Hiperpovezava" xfId="1373" builtinId="8" hidden="1"/>
    <cellStyle name="Hiperpovezava" xfId="1375" builtinId="8" hidden="1"/>
    <cellStyle name="Hiperpovezava" xfId="1377" builtinId="8" hidden="1"/>
    <cellStyle name="Hiperpovezava" xfId="1379" builtinId="8" hidden="1"/>
    <cellStyle name="Hiperpovezava" xfId="1381" builtinId="8" hidden="1"/>
    <cellStyle name="Hiperpovezava" xfId="1383" builtinId="8" hidden="1"/>
    <cellStyle name="Hiperpovezava" xfId="1385" builtinId="8" hidden="1"/>
    <cellStyle name="Hiperpovezava" xfId="1387" builtinId="8" hidden="1"/>
    <cellStyle name="Hiperpovezava" xfId="1389" builtinId="8" hidden="1"/>
    <cellStyle name="Hiperpovezava" xfId="1391" builtinId="8" hidden="1"/>
    <cellStyle name="Hiperpovezava" xfId="1393" builtinId="8" hidden="1"/>
    <cellStyle name="Hiperpovezava" xfId="1395" builtinId="8" hidden="1"/>
    <cellStyle name="Hiperpovezava" xfId="1397" builtinId="8" hidden="1"/>
    <cellStyle name="Hiperpovezava" xfId="1399" builtinId="8" hidden="1"/>
    <cellStyle name="Hiperpovezava" xfId="1401" builtinId="8" hidden="1"/>
    <cellStyle name="Hiperpovezava" xfId="1403" builtinId="8" hidden="1"/>
    <cellStyle name="Hiperpovezava" xfId="1405" builtinId="8" hidden="1"/>
    <cellStyle name="Hiperpovezava" xfId="1407" builtinId="8" hidden="1"/>
    <cellStyle name="Hiperpovezava" xfId="1409" builtinId="8" hidden="1"/>
    <cellStyle name="Hiperpovezava" xfId="1411" builtinId="8" hidden="1"/>
    <cellStyle name="Hiperpovezava" xfId="1413" builtinId="8" hidden="1"/>
    <cellStyle name="Hiperpovezava" xfId="1415" builtinId="8" hidden="1"/>
    <cellStyle name="Hiperpovezava" xfId="1417" builtinId="8" hidden="1"/>
    <cellStyle name="Hiperpovezava" xfId="1419" builtinId="8" hidden="1"/>
    <cellStyle name="Hiperpovezava" xfId="1421" builtinId="8" hidden="1"/>
    <cellStyle name="Hiperpovezava" xfId="1423" builtinId="8" hidden="1"/>
    <cellStyle name="Hiperpovezava" xfId="1425" builtinId="8" hidden="1"/>
    <cellStyle name="Hiperpovezava" xfId="1427" builtinId="8" hidden="1"/>
    <cellStyle name="Hiperpovezava" xfId="1429" builtinId="8" hidden="1"/>
    <cellStyle name="Hiperpovezava" xfId="1431" builtinId="8" hidden="1"/>
    <cellStyle name="Hiperpovezava" xfId="1433" builtinId="8" hidden="1"/>
    <cellStyle name="Hiperpovezava" xfId="1435" builtinId="8" hidden="1"/>
    <cellStyle name="Hiperpovezava" xfId="1437" builtinId="8" hidden="1"/>
    <cellStyle name="Hiperpovezava" xfId="1439" builtinId="8" hidden="1"/>
    <cellStyle name="Hiperpovezava" xfId="1441" builtinId="8" hidden="1"/>
    <cellStyle name="Hiperpovezava" xfId="1443" builtinId="8" hidden="1"/>
    <cellStyle name="Hiperpovezava" xfId="1445" builtinId="8" hidden="1"/>
    <cellStyle name="Hiperpovezava" xfId="1447" builtinId="8" hidden="1"/>
    <cellStyle name="Hiperpovezava" xfId="1449" builtinId="8" hidden="1"/>
    <cellStyle name="Hiperpovezava" xfId="1451" builtinId="8" hidden="1"/>
    <cellStyle name="Hiperpovezava" xfId="1453" builtinId="8" hidden="1"/>
    <cellStyle name="Hiperpovezava" xfId="1455" builtinId="8" hidden="1"/>
    <cellStyle name="Hiperpovezava" xfId="1457" builtinId="8" hidden="1"/>
    <cellStyle name="Hiperpovezava" xfId="1459" builtinId="8" hidden="1"/>
    <cellStyle name="Hiperpovezava" xfId="1461" builtinId="8" hidden="1"/>
    <cellStyle name="Hiperpovezava" xfId="1463" builtinId="8" hidden="1"/>
    <cellStyle name="Hiperpovezava" xfId="1465" builtinId="8" hidden="1"/>
    <cellStyle name="Hiperpovezava" xfId="1467" builtinId="8" hidden="1"/>
    <cellStyle name="Hiperpovezava" xfId="1469" builtinId="8" hidden="1"/>
    <cellStyle name="Hiperpovezava" xfId="1471" builtinId="8" hidden="1"/>
    <cellStyle name="Hiperpovezava" xfId="1473" builtinId="8" hidden="1"/>
    <cellStyle name="Hiperpovezava" xfId="1475" builtinId="8" hidden="1"/>
    <cellStyle name="Hiperpovezava" xfId="1477" builtinId="8" hidden="1"/>
    <cellStyle name="Hiperpovezava" xfId="1479" builtinId="8" hidden="1"/>
    <cellStyle name="Hiperpovezava" xfId="1481" builtinId="8" hidden="1"/>
    <cellStyle name="Hiperpovezava" xfId="1483" builtinId="8" hidden="1"/>
    <cellStyle name="Hiperpovezava" xfId="1485" builtinId="8" hidden="1"/>
    <cellStyle name="Hiperpovezava" xfId="1487" builtinId="8" hidden="1"/>
    <cellStyle name="Hiperpovezava" xfId="1489" builtinId="8" hidden="1"/>
    <cellStyle name="Hiperpovezava" xfId="1491" builtinId="8" hidden="1"/>
    <cellStyle name="Hiperpovezava" xfId="1493" builtinId="8" hidden="1"/>
    <cellStyle name="Hiperpovezava" xfId="1495" builtinId="8" hidden="1"/>
    <cellStyle name="Hiperpovezava" xfId="1497" builtinId="8" hidden="1"/>
    <cellStyle name="Hiperpovezava" xfId="1499" builtinId="8" hidden="1"/>
    <cellStyle name="Hiperpovezava" xfId="1501" builtinId="8" hidden="1"/>
    <cellStyle name="Hiperpovezava" xfId="1503" builtinId="8" hidden="1"/>
    <cellStyle name="Hiperpovezava" xfId="1505" builtinId="8" hidden="1"/>
    <cellStyle name="Hiperpovezava" xfId="1507" builtinId="8" hidden="1"/>
    <cellStyle name="Hiperpovezava" xfId="1509" builtinId="8" hidden="1"/>
    <cellStyle name="Hiperpovezava" xfId="1511" builtinId="8" hidden="1"/>
    <cellStyle name="Hiperpovezava" xfId="1513" builtinId="8" hidden="1"/>
    <cellStyle name="Hiperpovezava" xfId="1515" builtinId="8" hidden="1"/>
    <cellStyle name="Hiperpovezava" xfId="1517" builtinId="8" hidden="1"/>
    <cellStyle name="Hiperpovezava" xfId="1519" builtinId="8" hidden="1"/>
    <cellStyle name="Hiperpovezava" xfId="1521" builtinId="8" hidden="1"/>
    <cellStyle name="Hiperpovezava" xfId="1523" builtinId="8" hidden="1"/>
    <cellStyle name="Hiperpovezava" xfId="1525" builtinId="8" hidden="1"/>
    <cellStyle name="Hiperpovezava" xfId="1527" builtinId="8" hidden="1"/>
    <cellStyle name="Hiperpovezava" xfId="1529" builtinId="8" hidden="1"/>
    <cellStyle name="Hiperpovezava" xfId="1531" builtinId="8" hidden="1"/>
    <cellStyle name="Hiperpovezava" xfId="1533" builtinId="8" hidden="1"/>
    <cellStyle name="Hiperpovezava" xfId="1535" builtinId="8" hidden="1"/>
    <cellStyle name="Hiperpovezava" xfId="1537" builtinId="8" hidden="1"/>
    <cellStyle name="Hiperpovezava" xfId="1539" builtinId="8" hidden="1"/>
    <cellStyle name="Hiperpovezava" xfId="1541" builtinId="8" hidden="1"/>
    <cellStyle name="Hiperpovezava" xfId="1543" builtinId="8" hidden="1"/>
    <cellStyle name="Hiperpovezava" xfId="1545" builtinId="8" hidden="1"/>
    <cellStyle name="Hiperpovezava" xfId="1547" builtinId="8" hidden="1"/>
    <cellStyle name="Hiperpovezava" xfId="1549" builtinId="8" hidden="1"/>
    <cellStyle name="Hiperpovezava" xfId="1551" builtinId="8" hidden="1"/>
    <cellStyle name="Hiperpovezava" xfId="1553" builtinId="8" hidden="1"/>
    <cellStyle name="Hiperpovezava" xfId="1555" builtinId="8" hidden="1"/>
    <cellStyle name="Hiperpovezava" xfId="1557" builtinId="8" hidden="1"/>
    <cellStyle name="Hiperpovezava" xfId="1559" builtinId="8" hidden="1"/>
    <cellStyle name="Hiperpovezava" xfId="1561" builtinId="8" hidden="1"/>
    <cellStyle name="Hiperpovezava" xfId="1563" builtinId="8" hidden="1"/>
    <cellStyle name="Hiperpovezava" xfId="1565" builtinId="8" hidden="1"/>
    <cellStyle name="Hiperpovezava" xfId="1567" builtinId="8" hidden="1"/>
    <cellStyle name="Hiperpovezava" xfId="1569" builtinId="8" hidden="1"/>
    <cellStyle name="Hiperpovezava" xfId="1571" builtinId="8" hidden="1"/>
    <cellStyle name="Hiperpovezava" xfId="1573" builtinId="8" hidden="1"/>
    <cellStyle name="Hiperpovezava" xfId="1575" builtinId="8" hidden="1"/>
    <cellStyle name="Hiperpovezava" xfId="1577" builtinId="8" hidden="1"/>
    <cellStyle name="Hiperpovezava" xfId="1579" builtinId="8" hidden="1"/>
    <cellStyle name="Hiperpovezava" xfId="1581" builtinId="8" hidden="1"/>
    <cellStyle name="Hiperpovezava" xfId="1583" builtinId="8" hidden="1"/>
    <cellStyle name="Hiperpovezava" xfId="1585" builtinId="8" hidden="1"/>
    <cellStyle name="Hiperpovezava" xfId="1587" builtinId="8" hidden="1"/>
    <cellStyle name="Hiperpovezava" xfId="1589" builtinId="8" hidden="1"/>
    <cellStyle name="Hiperpovezava" xfId="1591" builtinId="8" hidden="1"/>
    <cellStyle name="Hiperpovezava" xfId="1593" builtinId="8" hidden="1"/>
    <cellStyle name="Hiperpovezava" xfId="1595" builtinId="8" hidden="1"/>
    <cellStyle name="Hiperpovezava" xfId="1597" builtinId="8" hidden="1"/>
    <cellStyle name="Hiperpovezava" xfId="1599" builtinId="8" hidden="1"/>
    <cellStyle name="Hiperpovezava" xfId="1601" builtinId="8" hidden="1"/>
    <cellStyle name="Hiperpovezava" xfId="1603" builtinId="8" hidden="1"/>
    <cellStyle name="Hiperpovezava" xfId="1605" builtinId="8" hidden="1"/>
    <cellStyle name="Hiperpovezava" xfId="1607" builtinId="8" hidden="1"/>
    <cellStyle name="Hiperpovezava" xfId="1609" builtinId="8" hidden="1"/>
    <cellStyle name="Hiperpovezava" xfId="1611" builtinId="8" hidden="1"/>
    <cellStyle name="Hiperpovezava" xfId="1613" builtinId="8" hidden="1"/>
    <cellStyle name="Hiperpovezava" xfId="1615" builtinId="8" hidden="1"/>
    <cellStyle name="Hiperpovezava" xfId="1617" builtinId="8" hidden="1"/>
    <cellStyle name="Hiperpovezava" xfId="1619" builtinId="8" hidden="1"/>
    <cellStyle name="Hiperpovezava" xfId="1621" builtinId="8" hidden="1"/>
    <cellStyle name="Hiperpovezava" xfId="1623" builtinId="8" hidden="1"/>
    <cellStyle name="Hiperpovezava" xfId="1625" builtinId="8" hidden="1"/>
    <cellStyle name="Hiperpovezava" xfId="1627" builtinId="8" hidden="1"/>
    <cellStyle name="Hiperpovezava" xfId="1629" builtinId="8" hidden="1"/>
    <cellStyle name="Hiperpovezava" xfId="1631" builtinId="8" hidden="1"/>
    <cellStyle name="Hiperpovezava" xfId="1633" builtinId="8" hidden="1"/>
    <cellStyle name="Hiperpovezava" xfId="1635" builtinId="8" hidden="1"/>
    <cellStyle name="Hiperpovezava" xfId="1637" builtinId="8" hidden="1"/>
    <cellStyle name="Hiperpovezava" xfId="1639" builtinId="8" hidden="1"/>
    <cellStyle name="Hiperpovezava" xfId="1641" builtinId="8" hidden="1"/>
    <cellStyle name="Hiperpovezava" xfId="1643" builtinId="8" hidden="1"/>
    <cellStyle name="Hiperpovezava" xfId="1645" builtinId="8" hidden="1"/>
    <cellStyle name="Hiperpovezava" xfId="1647" builtinId="8" hidden="1"/>
    <cellStyle name="Hiperpovezava" xfId="1649" builtinId="8" hidden="1"/>
    <cellStyle name="Hiperpovezava" xfId="1651" builtinId="8" hidden="1"/>
    <cellStyle name="Hiperpovezava" xfId="1653" builtinId="8" hidden="1"/>
    <cellStyle name="Hiperpovezava" xfId="1655" builtinId="8" hidden="1"/>
    <cellStyle name="Hiperpovezava" xfId="1657" builtinId="8" hidden="1"/>
    <cellStyle name="Hiperpovezava" xfId="1659" builtinId="8" hidden="1"/>
    <cellStyle name="Hiperpovezava" xfId="1661" builtinId="8" hidden="1"/>
    <cellStyle name="Hiperpovezava" xfId="1663" builtinId="8" hidden="1"/>
    <cellStyle name="Hiperpovezava" xfId="1665" builtinId="8" hidden="1"/>
    <cellStyle name="Hiperpovezava" xfId="1667" builtinId="8" hidden="1"/>
    <cellStyle name="Hiperpovezava" xfId="1669" builtinId="8" hidden="1"/>
    <cellStyle name="Hiperpovezava" xfId="1671" builtinId="8" hidden="1"/>
    <cellStyle name="Hiperpovezava" xfId="1673" builtinId="8" hidden="1"/>
    <cellStyle name="Hiperpovezava" xfId="1675" builtinId="8" hidden="1"/>
    <cellStyle name="Hiperpovezava" xfId="1677" builtinId="8" hidden="1"/>
    <cellStyle name="Hiperpovezava" xfId="1679" builtinId="8" hidden="1"/>
    <cellStyle name="Hiperpovezava" xfId="1681" builtinId="8" hidden="1"/>
    <cellStyle name="Hiperpovezava" xfId="1683" builtinId="8" hidden="1"/>
    <cellStyle name="Hiperpovezava" xfId="1685" builtinId="8" hidden="1"/>
    <cellStyle name="Hiperpovezava" xfId="1687" builtinId="8" hidden="1"/>
    <cellStyle name="Hiperpovezava" xfId="1689" builtinId="8" hidden="1"/>
    <cellStyle name="Hiperpovezava" xfId="1691" builtinId="8" hidden="1"/>
    <cellStyle name="Hiperpovezava" xfId="1693" builtinId="8" hidden="1"/>
    <cellStyle name="Hiperpovezava" xfId="1695" builtinId="8" hidden="1"/>
    <cellStyle name="Hiperpovezava" xfId="1697" builtinId="8" hidden="1"/>
    <cellStyle name="Hiperpovezava" xfId="1699" builtinId="8" hidden="1"/>
    <cellStyle name="Hiperpovezava" xfId="1701" builtinId="8" hidden="1"/>
    <cellStyle name="Hiperpovezava" xfId="1703" builtinId="8" hidden="1"/>
    <cellStyle name="Hiperpovezava" xfId="1705" builtinId="8" hidden="1"/>
    <cellStyle name="Hiperpovezava" xfId="1707" builtinId="8" hidden="1"/>
    <cellStyle name="Hiperpovezava" xfId="1709" builtinId="8" hidden="1"/>
    <cellStyle name="Hiperpovezava" xfId="1711" builtinId="8" hidden="1"/>
    <cellStyle name="Hiperpovezava" xfId="1713" builtinId="8" hidden="1"/>
    <cellStyle name="Hiperpovezava" xfId="1715" builtinId="8" hidden="1"/>
    <cellStyle name="Hiperpovezava" xfId="1717" builtinId="8" hidden="1"/>
    <cellStyle name="Hiperpovezava" xfId="1719" builtinId="8" hidden="1"/>
    <cellStyle name="Hiperpovezava" xfId="1721" builtinId="8" hidden="1"/>
    <cellStyle name="Hiperpovezava" xfId="1723" builtinId="8" hidden="1"/>
    <cellStyle name="Hiperpovezava" xfId="1725" builtinId="8" hidden="1"/>
    <cellStyle name="Hiperpovezava" xfId="1727" builtinId="8" hidden="1"/>
    <cellStyle name="Hiperpovezava" xfId="1729" builtinId="8" hidden="1"/>
    <cellStyle name="Hiperpovezava" xfId="1731" builtinId="8" hidden="1"/>
    <cellStyle name="Hiperpovezava" xfId="1733" builtinId="8" hidden="1"/>
    <cellStyle name="Hiperpovezava" xfId="1735" builtinId="8" hidden="1"/>
    <cellStyle name="Hiperpovezava" xfId="1737" builtinId="8" hidden="1"/>
    <cellStyle name="Hiperpovezava" xfId="1739" builtinId="8" hidden="1"/>
    <cellStyle name="Hiperpovezava" xfId="1741" builtinId="8" hidden="1"/>
    <cellStyle name="Hiperpovezava" xfId="1743" builtinId="8" hidden="1"/>
    <cellStyle name="Hiperpovezava" xfId="1745" builtinId="8" hidden="1"/>
    <cellStyle name="Hiperpovezava" xfId="1747" builtinId="8" hidden="1"/>
    <cellStyle name="Hiperpovezava" xfId="1749" builtinId="8" hidden="1"/>
    <cellStyle name="Hiperpovezava" xfId="1751" builtinId="8" hidden="1"/>
    <cellStyle name="Hiperpovezava" xfId="1753" builtinId="8" hidden="1"/>
    <cellStyle name="Hiperpovezava" xfId="1755" builtinId="8" hidden="1"/>
    <cellStyle name="Hiperpovezava" xfId="1757" builtinId="8" hidden="1"/>
    <cellStyle name="Hiperpovezava" xfId="1759" builtinId="8" hidden="1"/>
    <cellStyle name="Hiperpovezava" xfId="1761" builtinId="8" hidden="1"/>
    <cellStyle name="Hiperpovezava" xfId="1763" builtinId="8" hidden="1"/>
    <cellStyle name="Hiperpovezava" xfId="1765" builtinId="8" hidden="1"/>
    <cellStyle name="Hiperpovezava" xfId="1767" builtinId="8" hidden="1"/>
    <cellStyle name="Hiperpovezava" xfId="1769" builtinId="8" hidden="1"/>
    <cellStyle name="Hiperpovezava" xfId="1771" builtinId="8" hidden="1"/>
    <cellStyle name="Hiperpovezava" xfId="1773" builtinId="8" hidden="1"/>
    <cellStyle name="Hiperpovezava" xfId="1775" builtinId="8" hidden="1"/>
    <cellStyle name="Hiperpovezava" xfId="1777" builtinId="8" hidden="1"/>
    <cellStyle name="Hiperpovezava" xfId="1779" builtinId="8" hidden="1"/>
    <cellStyle name="Hiperpovezava" xfId="1781" builtinId="8" hidden="1"/>
    <cellStyle name="Hiperpovezava" xfId="1783" builtinId="8" hidden="1"/>
    <cellStyle name="Hiperpovezava" xfId="1785" builtinId="8" hidden="1"/>
    <cellStyle name="Hiperpovezava" xfId="1787" builtinId="8" hidden="1"/>
    <cellStyle name="Hiperpovezava" xfId="1789" builtinId="8" hidden="1"/>
    <cellStyle name="Hiperpovezava" xfId="1791" builtinId="8" hidden="1"/>
    <cellStyle name="Hiperpovezava" xfId="1793" builtinId="8" hidden="1"/>
    <cellStyle name="Hiperpovezava" xfId="1795" builtinId="8" hidden="1"/>
    <cellStyle name="Hiperpovezava" xfId="1797" builtinId="8" hidden="1"/>
    <cellStyle name="Hiperpovezava" xfId="1799" builtinId="8" hidden="1"/>
    <cellStyle name="Hiperpovezava" xfId="1801" builtinId="8" hidden="1"/>
    <cellStyle name="Hiperpovezava" xfId="1803" builtinId="8" hidden="1"/>
    <cellStyle name="Hiperpovezava" xfId="1805" builtinId="8" hidden="1"/>
    <cellStyle name="Hiperpovezava" xfId="1807" builtinId="8" hidden="1"/>
    <cellStyle name="Hiperpovezava" xfId="1809" builtinId="8" hidden="1"/>
    <cellStyle name="Hiperpovezava" xfId="1811" builtinId="8" hidden="1"/>
    <cellStyle name="Hiperpovezava" xfId="1813" builtinId="8" hidden="1"/>
    <cellStyle name="Hiperpovezava" xfId="1815" builtinId="8" hidden="1"/>
    <cellStyle name="Hiperpovezava" xfId="1817" builtinId="8" hidden="1"/>
    <cellStyle name="Hiperpovezava" xfId="1819" builtinId="8" hidden="1"/>
    <cellStyle name="Hiperpovezava" xfId="1821" builtinId="8" hidden="1"/>
    <cellStyle name="Hiperpovezava" xfId="1823" builtinId="8" hidden="1"/>
    <cellStyle name="Hiperpovezava" xfId="1825" builtinId="8" hidden="1"/>
    <cellStyle name="Hiperpovezava" xfId="1827" builtinId="8" hidden="1"/>
    <cellStyle name="Hiperpovezava" xfId="1829" builtinId="8" hidden="1"/>
    <cellStyle name="Hiperpovezava" xfId="1831" builtinId="8" hidden="1"/>
    <cellStyle name="Hiperpovezava" xfId="1833" builtinId="8" hidden="1"/>
    <cellStyle name="Hiperpovezava" xfId="1835" builtinId="8" hidden="1"/>
    <cellStyle name="Hiperpovezava" xfId="1837" builtinId="8" hidden="1"/>
    <cellStyle name="Hiperpovezava" xfId="1839" builtinId="8" hidden="1"/>
    <cellStyle name="Hiperpovezava" xfId="1841" builtinId="8" hidden="1"/>
    <cellStyle name="Hiperpovezava" xfId="1843" builtinId="8" hidden="1"/>
    <cellStyle name="Hiperpovezava" xfId="1845" builtinId="8" hidden="1"/>
    <cellStyle name="Hiperpovezava" xfId="1847" builtinId="8" hidden="1"/>
    <cellStyle name="Hiperpovezava" xfId="1849" builtinId="8" hidden="1"/>
    <cellStyle name="Hiperpovezava" xfId="1851" builtinId="8" hidden="1"/>
    <cellStyle name="Hiperpovezava" xfId="1853" builtinId="8" hidden="1"/>
    <cellStyle name="Hiperpovezava" xfId="1855" builtinId="8" hidden="1"/>
    <cellStyle name="Hiperpovezava" xfId="1857" builtinId="8" hidden="1"/>
    <cellStyle name="Hiperpovezava" xfId="1859" builtinId="8" hidden="1"/>
    <cellStyle name="Hiperpovezava" xfId="1861" builtinId="8" hidden="1"/>
    <cellStyle name="Hiperpovezava" xfId="1863" builtinId="8" hidden="1"/>
    <cellStyle name="Hiperpovezava" xfId="1865" builtinId="8" hidden="1"/>
    <cellStyle name="Hiperpovezava" xfId="1867" builtinId="8" hidden="1"/>
    <cellStyle name="Hiperpovezava" xfId="1869" builtinId="8" hidden="1"/>
    <cellStyle name="Hiperpovezava" xfId="1871" builtinId="8" hidden="1"/>
    <cellStyle name="Hiperpovezava" xfId="1873" builtinId="8" hidden="1"/>
    <cellStyle name="Hiperpovezava" xfId="1875" builtinId="8" hidden="1"/>
    <cellStyle name="Hiperpovezava" xfId="1877" builtinId="8" hidden="1"/>
    <cellStyle name="Hiperpovezava" xfId="1879" builtinId="8" hidden="1"/>
    <cellStyle name="Hiperpovezava" xfId="1881" builtinId="8" hidden="1"/>
    <cellStyle name="Hiperpovezava" xfId="1883" builtinId="8" hidden="1"/>
    <cellStyle name="Hiperpovezava" xfId="1885" builtinId="8" hidden="1"/>
    <cellStyle name="Hiperpovezava" xfId="1887" builtinId="8" hidden="1"/>
    <cellStyle name="Hiperpovezava" xfId="1889" builtinId="8" hidden="1"/>
    <cellStyle name="Hiperpovezava" xfId="1891" builtinId="8" hidden="1"/>
    <cellStyle name="Hiperpovezava" xfId="1893" builtinId="8" hidden="1"/>
    <cellStyle name="Hiperpovezava" xfId="1895" builtinId="8" hidden="1"/>
    <cellStyle name="Hiperpovezava" xfId="1897" builtinId="8" hidden="1"/>
    <cellStyle name="Hiperpovezava" xfId="1899" builtinId="8" hidden="1"/>
    <cellStyle name="Hiperpovezava" xfId="1901" builtinId="8" hidden="1"/>
    <cellStyle name="Hiperpovezava" xfId="1903" builtinId="8" hidden="1"/>
    <cellStyle name="Hiperpovezava" xfId="1905" builtinId="8" hidden="1"/>
    <cellStyle name="Hiperpovezava" xfId="1907" builtinId="8" hidden="1"/>
    <cellStyle name="Hiperpovezava" xfId="1909" builtinId="8" hidden="1"/>
    <cellStyle name="Hiperpovezava" xfId="1911" builtinId="8" hidden="1"/>
    <cellStyle name="Hiperpovezava" xfId="1913" builtinId="8" hidden="1"/>
    <cellStyle name="Hiperpovezava" xfId="1915" builtinId="8" hidden="1"/>
    <cellStyle name="Hiperpovezava" xfId="1917" builtinId="8" hidden="1"/>
    <cellStyle name="Hiperpovezava" xfId="1919" builtinId="8" hidden="1"/>
    <cellStyle name="Hiperpovezava" xfId="1921" builtinId="8" hidden="1"/>
    <cellStyle name="Hiperpovezava" xfId="1923" builtinId="8" hidden="1"/>
    <cellStyle name="Hiperpovezava" xfId="1925" builtinId="8" hidden="1"/>
    <cellStyle name="Hiperpovezava" xfId="1927" builtinId="8" hidden="1"/>
    <cellStyle name="Hiperpovezava" xfId="1929" builtinId="8" hidden="1"/>
    <cellStyle name="Hiperpovezava" xfId="1931" builtinId="8" hidden="1"/>
    <cellStyle name="Hiperpovezava" xfId="1933" builtinId="8" hidden="1"/>
    <cellStyle name="Hiperpovezava" xfId="1935" builtinId="8" hidden="1"/>
    <cellStyle name="Hiperpovezava" xfId="1937" builtinId="8" hidden="1"/>
    <cellStyle name="Hiperpovezava" xfId="1939" builtinId="8" hidden="1"/>
    <cellStyle name="Hiperpovezava" xfId="1941" builtinId="8" hidden="1"/>
    <cellStyle name="Hiperpovezava" xfId="1943" builtinId="8" hidden="1"/>
    <cellStyle name="Hiperpovezava" xfId="1945" builtinId="8" hidden="1"/>
    <cellStyle name="Hiperpovezava" xfId="1947" builtinId="8" hidden="1"/>
    <cellStyle name="Hiperpovezava" xfId="1949" builtinId="8" hidden="1"/>
    <cellStyle name="Hiperpovezava" xfId="1951" builtinId="8" hidden="1"/>
    <cellStyle name="Hiperpovezava" xfId="1953" builtinId="8" hidden="1"/>
    <cellStyle name="Hiperpovezava" xfId="1955" builtinId="8" hidden="1"/>
    <cellStyle name="Hiperpovezava" xfId="1957" builtinId="8" hidden="1"/>
    <cellStyle name="Hiperpovezava" xfId="1959" builtinId="8" hidden="1"/>
    <cellStyle name="Hiperpovezava" xfId="1961" builtinId="8" hidden="1"/>
    <cellStyle name="Hiperpovezava" xfId="1963" builtinId="8" hidden="1"/>
    <cellStyle name="Hiperpovezava" xfId="1965" builtinId="8" hidden="1"/>
    <cellStyle name="Hiperpovezava" xfId="1967" builtinId="8" hidden="1"/>
    <cellStyle name="Hiperpovezava" xfId="1969" builtinId="8" hidden="1"/>
    <cellStyle name="Hiperpovezava" xfId="1971" builtinId="8" hidden="1"/>
    <cellStyle name="Hiperpovezava" xfId="1973" builtinId="8" hidden="1"/>
    <cellStyle name="Hiperpovezava" xfId="1975" builtinId="8" hidden="1"/>
    <cellStyle name="Hiperpovezava" xfId="1977" builtinId="8" hidden="1"/>
    <cellStyle name="Hiperpovezava" xfId="1979" builtinId="8" hidden="1"/>
    <cellStyle name="Hiperpovezava" xfId="1981" builtinId="8" hidden="1"/>
    <cellStyle name="Hiperpovezava" xfId="1983" builtinId="8" hidden="1"/>
    <cellStyle name="Hiperpovezava" xfId="1985" builtinId="8" hidden="1"/>
    <cellStyle name="Hiperpovezava" xfId="1987" builtinId="8" hidden="1"/>
    <cellStyle name="Hiperpovezava" xfId="1989" builtinId="8" hidden="1"/>
    <cellStyle name="Hiperpovezava" xfId="1991" builtinId="8" hidden="1"/>
    <cellStyle name="Hiperpovezava" xfId="1993" builtinId="8" hidden="1"/>
    <cellStyle name="Hiperpovezava" xfId="1995" builtinId="8" hidden="1"/>
    <cellStyle name="Hiperpovezava" xfId="1997" builtinId="8" hidden="1"/>
    <cellStyle name="Hiperpovezava" xfId="1999" builtinId="8" hidden="1"/>
    <cellStyle name="Hiperpovezava" xfId="2001" builtinId="8" hidden="1"/>
    <cellStyle name="Hiperpovezava" xfId="2003" builtinId="8" hidden="1"/>
    <cellStyle name="Hiperpovezava" xfId="2005" builtinId="8" hidden="1"/>
    <cellStyle name="Hiperpovezava" xfId="2007" builtinId="8" hidden="1"/>
    <cellStyle name="Hiperpovezava" xfId="2009" builtinId="8" hidden="1"/>
    <cellStyle name="Hiperpovezava" xfId="2011" builtinId="8" hidden="1"/>
    <cellStyle name="Hiperpovezava" xfId="2013" builtinId="8" hidden="1"/>
    <cellStyle name="Hiperpovezava" xfId="2015" builtinId="8" hidden="1"/>
    <cellStyle name="Hiperpovezava" xfId="2017" builtinId="8" hidden="1"/>
    <cellStyle name="Hiperpovezava" xfId="2019" builtinId="8" hidden="1"/>
    <cellStyle name="Hiperpovezava" xfId="2021" builtinId="8" hidden="1"/>
    <cellStyle name="Hiperpovezava" xfId="2023" builtinId="8" hidden="1"/>
    <cellStyle name="Hiperpovezava" xfId="2025" builtinId="8" hidden="1"/>
    <cellStyle name="Hiperpovezava" xfId="2027" builtinId="8" hidden="1"/>
    <cellStyle name="Hiperpovezava" xfId="2029" builtinId="8" hidden="1"/>
    <cellStyle name="Hiperpovezava" xfId="2031" builtinId="8" hidden="1"/>
    <cellStyle name="Hiperpovezava" xfId="2033" builtinId="8" hidden="1"/>
    <cellStyle name="Hiperpovezava" xfId="2035" builtinId="8" hidden="1"/>
    <cellStyle name="Hiperpovezava" xfId="2037" builtinId="8" hidden="1"/>
    <cellStyle name="Hiperpovezava" xfId="2039" builtinId="8" hidden="1"/>
    <cellStyle name="Hiperpovezava" xfId="2041" builtinId="8" hidden="1"/>
    <cellStyle name="Hiperpovezava" xfId="2043" builtinId="8" hidden="1"/>
    <cellStyle name="Hiperpovezava" xfId="2045" builtinId="8" hidden="1"/>
    <cellStyle name="Hiperpovezava" xfId="2047" builtinId="8" hidden="1"/>
    <cellStyle name="Hiperpovezava" xfId="2049" builtinId="8" hidden="1"/>
    <cellStyle name="Hiperpovezava" xfId="2051" builtinId="8" hidden="1"/>
    <cellStyle name="Hiperpovezava" xfId="2053" builtinId="8" hidden="1"/>
    <cellStyle name="Hiperpovezava" xfId="2055" builtinId="8" hidden="1"/>
    <cellStyle name="Hiperpovezava" xfId="2057" builtinId="8" hidden="1"/>
    <cellStyle name="Hiperpovezava" xfId="2059" builtinId="8" hidden="1"/>
    <cellStyle name="Hiperpovezava" xfId="2061" builtinId="8" hidden="1"/>
    <cellStyle name="Hiperpovezava" xfId="2063" builtinId="8" hidden="1"/>
    <cellStyle name="Hiperpovezava" xfId="2065" builtinId="8" hidden="1"/>
    <cellStyle name="Hiperpovezava" xfId="2067" builtinId="8" hidden="1"/>
    <cellStyle name="Hiperpovezava" xfId="2069" builtinId="8" hidden="1"/>
    <cellStyle name="Hiperpovezava" xfId="2071" builtinId="8" hidden="1"/>
    <cellStyle name="Hiperpovezava" xfId="2073" builtinId="8" hidden="1"/>
    <cellStyle name="Hiperpovezava" xfId="2075" builtinId="8" hidden="1"/>
    <cellStyle name="Hiperpovezava" xfId="2077" builtinId="8" hidden="1"/>
    <cellStyle name="Hiperpovezava" xfId="2079" builtinId="8" hidden="1"/>
    <cellStyle name="Hiperpovezava" xfId="2081" builtinId="8" hidden="1"/>
    <cellStyle name="Hiperpovezava" xfId="2083" builtinId="8" hidden="1"/>
    <cellStyle name="Hiperpovezava" xfId="2085" builtinId="8" hidden="1"/>
    <cellStyle name="Hiperpovezava" xfId="2087" builtinId="8" hidden="1"/>
    <cellStyle name="Hiperpovezava" xfId="2089" builtinId="8" hidden="1"/>
    <cellStyle name="Hiperpovezava" xfId="2091" builtinId="8" hidden="1"/>
    <cellStyle name="Hiperpovezava" xfId="2093" builtinId="8" hidden="1"/>
    <cellStyle name="Hiperpovezava" xfId="2095" builtinId="8" hidden="1"/>
    <cellStyle name="Hiperpovezava" xfId="2097" builtinId="8" hidden="1"/>
    <cellStyle name="Hiperpovezava" xfId="2099" builtinId="8" hidden="1"/>
    <cellStyle name="Hiperpovezava" xfId="2101" builtinId="8" hidden="1"/>
    <cellStyle name="Hiperpovezava" xfId="2103" builtinId="8" hidden="1"/>
    <cellStyle name="Hiperpovezava" xfId="2105" builtinId="8" hidden="1"/>
    <cellStyle name="Hiperpovezava" xfId="2107" builtinId="8" hidden="1"/>
    <cellStyle name="Hiperpovezava" xfId="2109" builtinId="8" hidden="1"/>
    <cellStyle name="Hiperpovezava" xfId="2111" builtinId="8" hidden="1"/>
    <cellStyle name="Hiperpovezava" xfId="2113" builtinId="8" hidden="1"/>
    <cellStyle name="Hiperpovezava" xfId="2115" builtinId="8" hidden="1"/>
    <cellStyle name="Hiperpovezava" xfId="2117" builtinId="8" hidden="1"/>
    <cellStyle name="Hiperpovezava" xfId="2119" builtinId="8" hidden="1"/>
    <cellStyle name="Hiperpovezava" xfId="2121" builtinId="8" hidden="1"/>
    <cellStyle name="Hiperpovezava" xfId="2123" builtinId="8" hidden="1"/>
    <cellStyle name="Hiperpovezava" xfId="2125" builtinId="8" hidden="1"/>
    <cellStyle name="Hiperpovezava" xfId="2127" builtinId="8" hidden="1"/>
    <cellStyle name="Hiperpovezava" xfId="2129" builtinId="8" hidden="1"/>
    <cellStyle name="Hiperpovezava" xfId="2131" builtinId="8" hidden="1"/>
    <cellStyle name="Hiperpovezava" xfId="2133" builtinId="8" hidden="1"/>
    <cellStyle name="Hiperpovezava" xfId="2135" builtinId="8" hidden="1"/>
    <cellStyle name="Hiperpovezava" xfId="2137" builtinId="8" hidden="1"/>
    <cellStyle name="Hiperpovezava" xfId="2139" builtinId="8" hidden="1"/>
    <cellStyle name="Hiperpovezava" xfId="2141" builtinId="8" hidden="1"/>
    <cellStyle name="Hiperpovezava" xfId="2143" builtinId="8" hidden="1"/>
    <cellStyle name="Hiperpovezava" xfId="2145" builtinId="8" hidden="1"/>
    <cellStyle name="Hiperpovezava" xfId="2147" builtinId="8" hidden="1"/>
    <cellStyle name="Hiperpovezava" xfId="2149" builtinId="8" hidden="1"/>
    <cellStyle name="Hiperpovezava" xfId="2151" builtinId="8" hidden="1"/>
    <cellStyle name="Hiperpovezava" xfId="2153" builtinId="8" hidden="1"/>
    <cellStyle name="Hiperpovezava" xfId="2155" builtinId="8" hidden="1"/>
    <cellStyle name="Hiperpovezava" xfId="2157" builtinId="8" hidden="1"/>
    <cellStyle name="Hiperpovezava" xfId="2159" builtinId="8" hidden="1"/>
    <cellStyle name="Hiperpovezava" xfId="2161" builtinId="8" hidden="1"/>
    <cellStyle name="Hiperpovezava" xfId="2163" builtinId="8" hidden="1"/>
    <cellStyle name="Hiperpovezava" xfId="2165" builtinId="8" hidden="1"/>
    <cellStyle name="Hiperpovezava" xfId="2167" builtinId="8" hidden="1"/>
    <cellStyle name="Hiperpovezava" xfId="2169" builtinId="8" hidden="1"/>
    <cellStyle name="Hiperpovezava" xfId="2171" builtinId="8" hidden="1"/>
    <cellStyle name="Hiperpovezava" xfId="2173" builtinId="8" hidden="1"/>
    <cellStyle name="Hiperpovezava" xfId="2175" builtinId="8" hidden="1"/>
    <cellStyle name="Hiperpovezava" xfId="2177" builtinId="8" hidden="1"/>
    <cellStyle name="Hiperpovezava" xfId="2179" builtinId="8" hidden="1"/>
    <cellStyle name="Hiperpovezava" xfId="2181" builtinId="8" hidden="1"/>
    <cellStyle name="Hiperpovezava" xfId="2183" builtinId="8" hidden="1"/>
    <cellStyle name="Hiperpovezava" xfId="2185" builtinId="8" hidden="1"/>
    <cellStyle name="Hiperpovezava" xfId="2187" builtinId="8" hidden="1"/>
    <cellStyle name="Hiperpovezava" xfId="2189" builtinId="8" hidden="1"/>
    <cellStyle name="Hiperpovezava" xfId="2191" builtinId="8" hidden="1"/>
    <cellStyle name="Hiperpovezava" xfId="2193" builtinId="8" hidden="1"/>
    <cellStyle name="Hiperpovezava" xfId="2195" builtinId="8" hidden="1"/>
    <cellStyle name="Hiperpovezava" xfId="2197" builtinId="8" hidden="1"/>
    <cellStyle name="Hiperpovezava" xfId="2199" builtinId="8" hidden="1"/>
    <cellStyle name="Hiperpovezava" xfId="2201" builtinId="8" hidden="1"/>
    <cellStyle name="Hiperpovezava" xfId="2203" builtinId="8" hidden="1"/>
    <cellStyle name="Hiperpovezava" xfId="2205" builtinId="8" hidden="1"/>
    <cellStyle name="Hiperpovezava" xfId="2207" builtinId="8" hidden="1"/>
    <cellStyle name="Hiperpovezava" xfId="2209" builtinId="8" hidden="1"/>
    <cellStyle name="Hiperpovezava" xfId="2211" builtinId="8" hidden="1"/>
    <cellStyle name="Hiperpovezava" xfId="2213" builtinId="8" hidden="1"/>
    <cellStyle name="Hiperpovezava" xfId="2215" builtinId="8" hidden="1"/>
    <cellStyle name="Hiperpovezava" xfId="2217" builtinId="8" hidden="1"/>
    <cellStyle name="Hiperpovezava" xfId="2219" builtinId="8" hidden="1"/>
    <cellStyle name="Hiperpovezava" xfId="2221" builtinId="8" hidden="1"/>
    <cellStyle name="Hiperpovezava" xfId="2223" builtinId="8" hidden="1"/>
    <cellStyle name="Hiperpovezava" xfId="2225" builtinId="8" hidden="1"/>
    <cellStyle name="Hiperpovezava" xfId="2227" builtinId="8" hidden="1"/>
    <cellStyle name="Hiperpovezava" xfId="2229" builtinId="8" hidden="1"/>
    <cellStyle name="Hiperpovezava" xfId="2231" builtinId="8" hidden="1"/>
    <cellStyle name="Hiperpovezava" xfId="2233" builtinId="8" hidden="1"/>
    <cellStyle name="Hiperpovezava" xfId="2235" builtinId="8" hidden="1"/>
    <cellStyle name="Hiperpovezava" xfId="2237" builtinId="8" hidden="1"/>
    <cellStyle name="Hiperpovezava" xfId="2239" builtinId="8" hidden="1"/>
    <cellStyle name="Hiperpovezava" xfId="2241" builtinId="8" hidden="1"/>
    <cellStyle name="Hiperpovezava" xfId="2243" builtinId="8" hidden="1"/>
    <cellStyle name="Hiperpovezava" xfId="2245" builtinId="8" hidden="1"/>
    <cellStyle name="Hiperpovezava" xfId="2247" builtinId="8" hidden="1"/>
    <cellStyle name="Hiperpovezava" xfId="2249" builtinId="8" hidden="1"/>
    <cellStyle name="Hiperpovezava" xfId="2251" builtinId="8" hidden="1"/>
    <cellStyle name="Hiperpovezava" xfId="2253" builtinId="8" hidden="1"/>
    <cellStyle name="Hiperpovezava" xfId="2255" builtinId="8" hidden="1"/>
    <cellStyle name="Hiperpovezava" xfId="2257" builtinId="8" hidden="1"/>
    <cellStyle name="Hiperpovezava" xfId="2259" builtinId="8" hidden="1"/>
    <cellStyle name="Hiperpovezava" xfId="2261" builtinId="8" hidden="1"/>
    <cellStyle name="Hiperpovezava" xfId="2263" builtinId="8" hidden="1"/>
    <cellStyle name="Hiperpovezava" xfId="2265" builtinId="8" hidden="1"/>
    <cellStyle name="Hiperpovezava" xfId="2267" builtinId="8" hidden="1"/>
    <cellStyle name="Hiperpovezava" xfId="2269" builtinId="8" hidden="1"/>
    <cellStyle name="Hiperpovezava" xfId="2271" builtinId="8" hidden="1"/>
    <cellStyle name="Hiperpovezava" xfId="2273" builtinId="8" hidden="1"/>
    <cellStyle name="Hiperpovezava" xfId="2275" builtinId="8" hidden="1"/>
    <cellStyle name="Hiperpovezava" xfId="2277" builtinId="8" hidden="1"/>
    <cellStyle name="Hiperpovezava" xfId="2279" builtinId="8" hidden="1"/>
    <cellStyle name="Hiperpovezava" xfId="2281" builtinId="8" hidden="1"/>
    <cellStyle name="Hiperpovezava" xfId="2283" builtinId="8" hidden="1"/>
    <cellStyle name="Hiperpovezava" xfId="2285" builtinId="8" hidden="1"/>
    <cellStyle name="Hiperpovezava" xfId="2287" builtinId="8" hidden="1"/>
    <cellStyle name="Hiperpovezava" xfId="2289" builtinId="8" hidden="1"/>
    <cellStyle name="Hiperpovezava" xfId="2291" builtinId="8" hidden="1"/>
    <cellStyle name="Hiperpovezava" xfId="2293" builtinId="8" hidden="1"/>
    <cellStyle name="Hiperpovezava" xfId="2295" builtinId="8" hidden="1"/>
    <cellStyle name="Hiperpovezava" xfId="2297" builtinId="8" hidden="1"/>
    <cellStyle name="Hiperpovezava" xfId="2299" builtinId="8" hidden="1"/>
    <cellStyle name="Hiperpovezava" xfId="2301" builtinId="8" hidden="1"/>
    <cellStyle name="Hiperpovezava" xfId="2303" builtinId="8" hidden="1"/>
    <cellStyle name="Hiperpovezava" xfId="2305" builtinId="8" hidden="1"/>
    <cellStyle name="Hiperpovezava" xfId="2307" builtinId="8" hidden="1"/>
    <cellStyle name="Hiperpovezava" xfId="2309" builtinId="8" hidden="1"/>
    <cellStyle name="Hiperpovezava" xfId="2311" builtinId="8" hidden="1"/>
    <cellStyle name="Hiperpovezava" xfId="2313" builtinId="8" hidden="1"/>
    <cellStyle name="Hiperpovezava" xfId="2315" builtinId="8" hidden="1"/>
    <cellStyle name="Hiperpovezava" xfId="2317" builtinId="8" hidden="1"/>
    <cellStyle name="Hiperpovezava" xfId="2319" builtinId="8" hidden="1"/>
    <cellStyle name="Hiperpovezava" xfId="2321" builtinId="8" hidden="1"/>
    <cellStyle name="Hiperpovezava" xfId="2323" builtinId="8" hidden="1"/>
    <cellStyle name="Hiperpovezava" xfId="2325" builtinId="8" hidden="1"/>
    <cellStyle name="Hiperpovezava" xfId="2327" builtinId="8" hidden="1"/>
    <cellStyle name="Hiperpovezava" xfId="2329" builtinId="8" hidden="1"/>
    <cellStyle name="Hiperpovezava" xfId="2331" builtinId="8" hidden="1"/>
    <cellStyle name="Hiperpovezava" xfId="2333" builtinId="8" hidden="1"/>
    <cellStyle name="Hiperpovezava" xfId="2335" builtinId="8" hidden="1"/>
    <cellStyle name="Hiperpovezava" xfId="2337" builtinId="8" hidden="1"/>
    <cellStyle name="Hiperpovezava" xfId="2339" builtinId="8" hidden="1"/>
    <cellStyle name="Hiperpovezava" xfId="2341" builtinId="8" hidden="1"/>
    <cellStyle name="Hiperpovezava" xfId="2343" builtinId="8" hidden="1"/>
    <cellStyle name="Hiperpovezava" xfId="2345" builtinId="8" hidden="1"/>
    <cellStyle name="Hiperpovezava" xfId="2347" builtinId="8" hidden="1"/>
    <cellStyle name="Hiperpovezava" xfId="2349" builtinId="8" hidden="1"/>
    <cellStyle name="Hiperpovezava" xfId="2351" builtinId="8" hidden="1"/>
    <cellStyle name="Hiperpovezava" xfId="2353" builtinId="8" hidden="1"/>
    <cellStyle name="Hiperpovezava" xfId="2355" builtinId="8" hidden="1"/>
    <cellStyle name="Hiperpovezava" xfId="2357" builtinId="8" hidden="1"/>
    <cellStyle name="Hiperpovezava" xfId="2359" builtinId="8" hidden="1"/>
    <cellStyle name="Hiperpovezava" xfId="2361" builtinId="8" hidden="1"/>
    <cellStyle name="Hiperpovezava" xfId="2363" builtinId="8" hidden="1"/>
    <cellStyle name="Hiperpovezava" xfId="2365" builtinId="8" hidden="1"/>
    <cellStyle name="Hiperpovezava" xfId="2367" builtinId="8" hidden="1"/>
    <cellStyle name="Hiperpovezava" xfId="2369" builtinId="8" hidden="1"/>
    <cellStyle name="Hiperpovezava" xfId="2371" builtinId="8" hidden="1"/>
    <cellStyle name="Hiperpovezava" xfId="2373" builtinId="8" hidden="1"/>
    <cellStyle name="Hiperpovezava" xfId="2375" builtinId="8" hidden="1"/>
    <cellStyle name="Hiperpovezava" xfId="2377" builtinId="8" hidden="1"/>
    <cellStyle name="Hiperpovezava" xfId="2379" builtinId="8" hidden="1"/>
    <cellStyle name="Hiperpovezava" xfId="2381" builtinId="8" hidden="1"/>
    <cellStyle name="Hiperpovezava" xfId="2383" builtinId="8" hidden="1"/>
    <cellStyle name="Hiperpovezava" xfId="2385" builtinId="8" hidden="1"/>
    <cellStyle name="Hiperpovezava" xfId="2387" builtinId="8" hidden="1"/>
    <cellStyle name="Hiperpovezava" xfId="2389" builtinId="8" hidden="1"/>
    <cellStyle name="Hiperpovezava" xfId="2391" builtinId="8" hidden="1"/>
    <cellStyle name="Hiperpovezava" xfId="2393" builtinId="8" hidden="1"/>
    <cellStyle name="Hiperpovezava" xfId="2395" builtinId="8" hidden="1"/>
    <cellStyle name="Hiperpovezava" xfId="2397" builtinId="8" hidden="1"/>
    <cellStyle name="Hiperpovezava" xfId="2399" builtinId="8" hidden="1"/>
    <cellStyle name="Hiperpovezava" xfId="2401" builtinId="8" hidden="1"/>
    <cellStyle name="Hiperpovezava" xfId="2403" builtinId="8" hidden="1"/>
    <cellStyle name="Hiperpovezava" xfId="2405" builtinId="8" hidden="1"/>
    <cellStyle name="Hiperpovezava" xfId="2407" builtinId="8" hidden="1"/>
    <cellStyle name="Hiperpovezava" xfId="2409" builtinId="8" hidden="1"/>
    <cellStyle name="Hiperpovezava" xfId="2411" builtinId="8" hidden="1"/>
    <cellStyle name="Hiperpovezava" xfId="2413" builtinId="8" hidden="1"/>
    <cellStyle name="Hiperpovezava" xfId="2415" builtinId="8" hidden="1"/>
    <cellStyle name="Hiperpovezava" xfId="2417" builtinId="8" hidden="1"/>
    <cellStyle name="Hiperpovezava" xfId="2419" builtinId="8" hidden="1"/>
    <cellStyle name="Hiperpovezava" xfId="2421" builtinId="8" hidden="1"/>
    <cellStyle name="Hiperpovezava" xfId="2423" builtinId="8" hidden="1"/>
    <cellStyle name="Hiperpovezava" xfId="2425" builtinId="8" hidden="1"/>
    <cellStyle name="Hiperpovezava" xfId="2427" builtinId="8" hidden="1"/>
    <cellStyle name="Hiperpovezava" xfId="2429" builtinId="8" hidden="1"/>
    <cellStyle name="Hiperpovezava" xfId="2431" builtinId="8" hidden="1"/>
    <cellStyle name="Hiperpovezava" xfId="2433" builtinId="8" hidden="1"/>
    <cellStyle name="Hiperpovezava" xfId="2435" builtinId="8" hidden="1"/>
    <cellStyle name="Hiperpovezava" xfId="2437" builtinId="8" hidden="1"/>
    <cellStyle name="Hiperpovezava" xfId="2439" builtinId="8" hidden="1"/>
    <cellStyle name="Hiperpovezava" xfId="2441" builtinId="8" hidden="1"/>
    <cellStyle name="Hiperpovezava" xfId="2443" builtinId="8" hidden="1"/>
    <cellStyle name="Hiperpovezava" xfId="2445" builtinId="8" hidden="1"/>
    <cellStyle name="Hiperpovezava" xfId="2447" builtinId="8" hidden="1"/>
    <cellStyle name="Hiperpovezava" xfId="2449" builtinId="8" hidden="1"/>
    <cellStyle name="Hiperpovezava" xfId="2451" builtinId="8" hidden="1"/>
    <cellStyle name="Hiperpovezava" xfId="2453" builtinId="8" hidden="1"/>
    <cellStyle name="Hiperpovezava" xfId="2455" builtinId="8" hidden="1"/>
    <cellStyle name="Hiperpovezava" xfId="2457" builtinId="8" hidden="1"/>
    <cellStyle name="Hiperpovezava" xfId="2459" builtinId="8" hidden="1"/>
    <cellStyle name="Hiperpovezava" xfId="2461" builtinId="8" hidden="1"/>
    <cellStyle name="Hiperpovezava" xfId="2463" builtinId="8" hidden="1"/>
    <cellStyle name="Hiperpovezava" xfId="2465" builtinId="8" hidden="1"/>
    <cellStyle name="Hiperpovezava" xfId="2467" builtinId="8" hidden="1"/>
    <cellStyle name="Hiperpovezava" xfId="2469" builtinId="8" hidden="1"/>
    <cellStyle name="Hiperpovezava" xfId="2471" builtinId="8" hidden="1"/>
    <cellStyle name="Hiperpovezava" xfId="2473" builtinId="8" hidden="1"/>
    <cellStyle name="Hiperpovezava" xfId="2475" builtinId="8" hidden="1"/>
    <cellStyle name="Hiperpovezava" xfId="2477" builtinId="8" hidden="1"/>
    <cellStyle name="Hiperpovezava" xfId="2479" builtinId="8" hidden="1"/>
    <cellStyle name="Hiperpovezava" xfId="2481" builtinId="8" hidden="1"/>
    <cellStyle name="Hiperpovezava" xfId="2483" builtinId="8" hidden="1"/>
    <cellStyle name="Hiperpovezava" xfId="2485" builtinId="8" hidden="1"/>
    <cellStyle name="Hiperpovezava" xfId="2487" builtinId="8" hidden="1"/>
    <cellStyle name="Hiperpovezava" xfId="2489" builtinId="8" hidden="1"/>
    <cellStyle name="Hiperpovezava" xfId="2491" builtinId="8" hidden="1"/>
    <cellStyle name="Hiperpovezava" xfId="2493" builtinId="8" hidden="1"/>
    <cellStyle name="Hiperpovezava" xfId="2495" builtinId="8" hidden="1"/>
    <cellStyle name="Hiperpovezava" xfId="2497" builtinId="8" hidden="1"/>
    <cellStyle name="Hiperpovezava" xfId="2499" builtinId="8" hidden="1"/>
    <cellStyle name="Hiperpovezava" xfId="2501" builtinId="8" hidden="1"/>
    <cellStyle name="Hiperpovezava" xfId="2503" builtinId="8" hidden="1"/>
    <cellStyle name="Hiperpovezava" xfId="2505" builtinId="8" hidden="1"/>
    <cellStyle name="Hiperpovezava" xfId="2507" builtinId="8" hidden="1"/>
    <cellStyle name="Hiperpovezava" xfId="2509" builtinId="8" hidden="1"/>
    <cellStyle name="Hiperpovezava" xfId="2511" builtinId="8" hidden="1"/>
    <cellStyle name="Hiperpovezava" xfId="2513" builtinId="8" hidden="1"/>
    <cellStyle name="Hiperpovezava" xfId="2515" builtinId="8" hidden="1"/>
    <cellStyle name="Hiperpovezava" xfId="2517" builtinId="8" hidden="1"/>
    <cellStyle name="Hiperpovezava" xfId="2519" builtinId="8" hidden="1"/>
    <cellStyle name="Hiperpovezava" xfId="2521" builtinId="8" hidden="1"/>
    <cellStyle name="Hiperpovezava" xfId="2523" builtinId="8" hidden="1"/>
    <cellStyle name="Hiperpovezava" xfId="2525" builtinId="8" hidden="1"/>
    <cellStyle name="Hiperpovezava" xfId="2527" builtinId="8" hidden="1"/>
    <cellStyle name="Hiperpovezava" xfId="2529" builtinId="8" hidden="1"/>
    <cellStyle name="Hiperpovezava" xfId="2531" builtinId="8" hidden="1"/>
    <cellStyle name="Hiperpovezava" xfId="2533" builtinId="8" hidden="1"/>
    <cellStyle name="Hiperpovezava" xfId="2535" builtinId="8" hidden="1"/>
    <cellStyle name="Hiperpovezava" xfId="2537" builtinId="8" hidden="1"/>
    <cellStyle name="Hiperpovezava" xfId="2539" builtinId="8" hidden="1"/>
    <cellStyle name="Hiperpovezava" xfId="2541" builtinId="8" hidden="1"/>
    <cellStyle name="Hiperpovezava" xfId="2543" builtinId="8" hidden="1"/>
    <cellStyle name="Hiperpovezava" xfId="2545" builtinId="8" hidden="1"/>
    <cellStyle name="Hiperpovezava" xfId="2547" builtinId="8" hidden="1"/>
    <cellStyle name="Hiperpovezava" xfId="2549" builtinId="8" hidden="1"/>
    <cellStyle name="Hiperpovezava" xfId="2551" builtinId="8" hidden="1"/>
    <cellStyle name="Hiperpovezava" xfId="2553" builtinId="8" hidden="1"/>
    <cellStyle name="Hiperpovezava" xfId="2555" builtinId="8" hidden="1"/>
    <cellStyle name="Hiperpovezava" xfId="2557" builtinId="8" hidden="1"/>
    <cellStyle name="Hiperpovezava" xfId="2559" builtinId="8" hidden="1"/>
    <cellStyle name="Hiperpovezava" xfId="2561" builtinId="8" hidden="1"/>
    <cellStyle name="Hiperpovezava" xfId="2563" builtinId="8" hidden="1"/>
    <cellStyle name="Hiperpovezava" xfId="2565" builtinId="8" hidden="1"/>
    <cellStyle name="Hiperpovezava" xfId="2567" builtinId="8" hidden="1"/>
    <cellStyle name="Hiperpovezava" xfId="2569" builtinId="8" hidden="1"/>
    <cellStyle name="Hiperpovezava" xfId="2571" builtinId="8" hidden="1"/>
    <cellStyle name="Hiperpovezava" xfId="2573" builtinId="8" hidden="1"/>
    <cellStyle name="Hiperpovezava" xfId="2575" builtinId="8" hidden="1"/>
    <cellStyle name="Hiperpovezava" xfId="2577" builtinId="8" hidden="1"/>
    <cellStyle name="Hiperpovezava" xfId="2579" builtinId="8" hidden="1"/>
    <cellStyle name="Hiperpovezava" xfId="2581" builtinId="8" hidden="1"/>
    <cellStyle name="Hiperpovezava" xfId="2583" builtinId="8" hidden="1"/>
    <cellStyle name="Hiperpovezava" xfId="2585" builtinId="8" hidden="1"/>
    <cellStyle name="Hiperpovezava" xfId="2587" builtinId="8" hidden="1"/>
    <cellStyle name="Hiperpovezava" xfId="2589" builtinId="8" hidden="1"/>
    <cellStyle name="Hiperpovezava" xfId="2591" builtinId="8" hidden="1"/>
    <cellStyle name="Hiperpovezava" xfId="2593" builtinId="8" hidden="1"/>
    <cellStyle name="Hiperpovezava" xfId="2595" builtinId="8" hidden="1"/>
    <cellStyle name="Hiperpovezava" xfId="2597" builtinId="8" hidden="1"/>
    <cellStyle name="Hiperpovezava" xfId="2599" builtinId="8" hidden="1"/>
    <cellStyle name="Hiperpovezava" xfId="2601" builtinId="8" hidden="1"/>
    <cellStyle name="Hiperpovezava" xfId="2603" builtinId="8" hidden="1"/>
    <cellStyle name="Hiperpovezava" xfId="2605" builtinId="8" hidden="1"/>
    <cellStyle name="Hiperpovezava" xfId="2607" builtinId="8" hidden="1"/>
    <cellStyle name="Hiperpovezava" xfId="2609" builtinId="8" hidden="1"/>
    <cellStyle name="Hiperpovezava" xfId="2611" builtinId="8" hidden="1"/>
    <cellStyle name="Hiperpovezava" xfId="2613" builtinId="8" hidden="1"/>
    <cellStyle name="Hiperpovezava" xfId="2615" builtinId="8" hidden="1"/>
    <cellStyle name="Hiperpovezava" xfId="2617" builtinId="8" hidden="1"/>
    <cellStyle name="Hiperpovezava" xfId="2619" builtinId="8" hidden="1"/>
    <cellStyle name="Hiperpovezava" xfId="2621" builtinId="8" hidden="1"/>
    <cellStyle name="Hiperpovezava" xfId="2623" builtinId="8" hidden="1"/>
    <cellStyle name="Hiperpovezava" xfId="2625" builtinId="8" hidden="1"/>
    <cellStyle name="Hiperpovezava" xfId="2627" builtinId="8" hidden="1"/>
    <cellStyle name="Hiperpovezava" xfId="2629" builtinId="8" hidden="1"/>
    <cellStyle name="Hiperpovezava" xfId="2631" builtinId="8" hidden="1"/>
    <cellStyle name="Hiperpovezava" xfId="2633" builtinId="8" hidden="1"/>
    <cellStyle name="Hiperpovezava" xfId="2635" builtinId="8" hidden="1"/>
    <cellStyle name="Hiperpovezava" xfId="2637" builtinId="8" hidden="1"/>
    <cellStyle name="Hiperpovezava" xfId="2639" builtinId="8" hidden="1"/>
    <cellStyle name="Hiperpovezava" xfId="2641" builtinId="8" hidden="1"/>
    <cellStyle name="Hiperpovezava" xfId="2643" builtinId="8" hidden="1"/>
    <cellStyle name="Hiperpovezava" xfId="2645" builtinId="8" hidden="1"/>
    <cellStyle name="Hiperpovezava" xfId="2647" builtinId="8" hidden="1"/>
    <cellStyle name="Hiperpovezava" xfId="2649" builtinId="8" hidden="1"/>
    <cellStyle name="Hiperpovezava" xfId="2651" builtinId="8" hidden="1"/>
    <cellStyle name="Hiperpovezava" xfId="2653" builtinId="8" hidden="1"/>
    <cellStyle name="Hiperpovezava" xfId="2655" builtinId="8" hidden="1"/>
    <cellStyle name="Hiperpovezava" xfId="2657" builtinId="8" hidden="1"/>
    <cellStyle name="Hiperpovezava" xfId="2659" builtinId="8" hidden="1"/>
    <cellStyle name="Hiperpovezava" xfId="2661" builtinId="8" hidden="1"/>
    <cellStyle name="Hiperpovezava" xfId="2663" builtinId="8" hidden="1"/>
    <cellStyle name="Hiperpovezava" xfId="2665" builtinId="8" hidden="1"/>
    <cellStyle name="Hiperpovezava" xfId="2667" builtinId="8" hidden="1"/>
    <cellStyle name="Hiperpovezava" xfId="2669" builtinId="8" hidden="1"/>
    <cellStyle name="Hiperpovezava" xfId="2671" builtinId="8" hidden="1"/>
    <cellStyle name="Hiperpovezava" xfId="2673" builtinId="8" hidden="1"/>
    <cellStyle name="Hiperpovezava" xfId="2675" builtinId="8" hidden="1"/>
    <cellStyle name="Hiperpovezava" xfId="2677" builtinId="8" hidden="1"/>
    <cellStyle name="Hiperpovezava" xfId="2679" builtinId="8" hidden="1"/>
    <cellStyle name="Hiperpovezava" xfId="2681" builtinId="8" hidden="1"/>
    <cellStyle name="Hiperpovezava" xfId="2683" builtinId="8" hidden="1"/>
    <cellStyle name="Hiperpovezava" xfId="2685" builtinId="8" hidden="1"/>
    <cellStyle name="Hiperpovezava" xfId="2687" builtinId="8" hidden="1"/>
    <cellStyle name="Hiperpovezava" xfId="2689" builtinId="8" hidden="1"/>
    <cellStyle name="Hiperpovezava" xfId="2691" builtinId="8" hidden="1"/>
    <cellStyle name="Hiperpovezava" xfId="2693" builtinId="8" hidden="1"/>
    <cellStyle name="Hiperpovezava" xfId="2695" builtinId="8" hidden="1"/>
    <cellStyle name="Hiperpovezava" xfId="2697" builtinId="8" hidden="1"/>
    <cellStyle name="Hiperpovezava" xfId="2699" builtinId="8" hidden="1"/>
    <cellStyle name="Hiperpovezava" xfId="2701" builtinId="8" hidden="1"/>
    <cellStyle name="Hiperpovezava" xfId="2703" builtinId="8" hidden="1"/>
    <cellStyle name="Hiperpovezava" xfId="2705" builtinId="8" hidden="1"/>
    <cellStyle name="Hiperpovezava" xfId="2707" builtinId="8" hidden="1"/>
    <cellStyle name="Hiperpovezava" xfId="2709" builtinId="8" hidden="1"/>
    <cellStyle name="Hiperpovezava" xfId="2711" builtinId="8" hidden="1"/>
    <cellStyle name="Hiperpovezava" xfId="2713" builtinId="8" hidden="1"/>
    <cellStyle name="Hiperpovezava" xfId="2715" builtinId="8" hidden="1"/>
    <cellStyle name="Hiperpovezava" xfId="2717" builtinId="8" hidden="1"/>
    <cellStyle name="Hiperpovezava" xfId="2719" builtinId="8" hidden="1"/>
    <cellStyle name="Hiperpovezava" xfId="2721" builtinId="8" hidden="1"/>
    <cellStyle name="Hiperpovezava" xfId="2723" builtinId="8" hidden="1"/>
    <cellStyle name="Hiperpovezava" xfId="2725" builtinId="8" hidden="1"/>
    <cellStyle name="Hiperpovezava" xfId="2727" builtinId="8" hidden="1"/>
    <cellStyle name="Hiperpovezava" xfId="2729" builtinId="8" hidden="1"/>
    <cellStyle name="Hiperpovezava" xfId="2731" builtinId="8" hidden="1"/>
    <cellStyle name="Hiperpovezava" xfId="2733" builtinId="8" hidden="1"/>
    <cellStyle name="Hiperpovezava" xfId="2735" builtinId="8" hidden="1"/>
    <cellStyle name="Hiperpovezava" xfId="2737" builtinId="8" hidden="1"/>
    <cellStyle name="Hiperpovezava" xfId="2739" builtinId="8" hidden="1"/>
    <cellStyle name="Hiperpovezava" xfId="2741" builtinId="8" hidden="1"/>
    <cellStyle name="Hiperpovezava" xfId="2743" builtinId="8" hidden="1"/>
    <cellStyle name="Hiperpovezava" xfId="2745" builtinId="8" hidden="1"/>
    <cellStyle name="Hiperpovezava" xfId="2747" builtinId="8" hidden="1"/>
    <cellStyle name="Hiperpovezava" xfId="2749" builtinId="8" hidden="1"/>
    <cellStyle name="Hiperpovezava" xfId="2751" builtinId="8" hidden="1"/>
    <cellStyle name="Hiperpovezava" xfId="2753" builtinId="8" hidden="1"/>
    <cellStyle name="Hiperpovezava" xfId="2755" builtinId="8" hidden="1"/>
    <cellStyle name="Hiperpovezava" xfId="2757" builtinId="8" hidden="1"/>
    <cellStyle name="Hiperpovezava" xfId="2759" builtinId="8" hidden="1"/>
    <cellStyle name="Hiperpovezava" xfId="2761" builtinId="8" hidden="1"/>
    <cellStyle name="Hiperpovezava" xfId="2763" builtinId="8" hidden="1"/>
    <cellStyle name="Hiperpovezava" xfId="2765" builtinId="8" hidden="1"/>
    <cellStyle name="Hiperpovezava" xfId="2767" builtinId="8" hidden="1"/>
    <cellStyle name="Hiperpovezava" xfId="2769" builtinId="8" hidden="1"/>
    <cellStyle name="Hiperpovezava" xfId="2771" builtinId="8" hidden="1"/>
    <cellStyle name="Hiperpovezava" xfId="2773" builtinId="8" hidden="1"/>
    <cellStyle name="Hiperpovezava" xfId="2775" builtinId="8" hidden="1"/>
    <cellStyle name="Hiperpovezava" xfId="2777" builtinId="8" hidden="1"/>
    <cellStyle name="Hiperpovezava" xfId="2779" builtinId="8" hidden="1"/>
    <cellStyle name="Hiperpovezava" xfId="2781" builtinId="8" hidden="1"/>
    <cellStyle name="Hiperpovezava" xfId="2783" builtinId="8" hidden="1"/>
    <cellStyle name="Hiperpovezava" xfId="2785" builtinId="8" hidden="1"/>
    <cellStyle name="Hiperpovezava" xfId="2787" builtinId="8" hidden="1"/>
    <cellStyle name="Hiperpovezava" xfId="2789" builtinId="8" hidden="1"/>
    <cellStyle name="Hiperpovezava" xfId="2791" builtinId="8" hidden="1"/>
    <cellStyle name="Hiperpovezava" xfId="2793" builtinId="8" hidden="1"/>
    <cellStyle name="Hiperpovezava" xfId="2795" builtinId="8" hidden="1"/>
    <cellStyle name="Hiperpovezava" xfId="2797" builtinId="8" hidden="1"/>
    <cellStyle name="Hiperpovezava" xfId="2799" builtinId="8" hidden="1"/>
    <cellStyle name="Hiperpovezava" xfId="2801" builtinId="8" hidden="1"/>
    <cellStyle name="Hiperpovezava" xfId="2803" builtinId="8" hidden="1"/>
    <cellStyle name="Hiperpovezava" xfId="2805" builtinId="8" hidden="1"/>
    <cellStyle name="Hiperpovezava" xfId="2807" builtinId="8" hidden="1"/>
    <cellStyle name="Hiperpovezava" xfId="2809" builtinId="8" hidden="1"/>
    <cellStyle name="Hiperpovezava" xfId="2811" builtinId="8" hidden="1"/>
    <cellStyle name="Hiperpovezava" xfId="2813" builtinId="8" hidden="1"/>
    <cellStyle name="Hiperpovezava" xfId="2815" builtinId="8" hidden="1"/>
    <cellStyle name="Hiperpovezava" xfId="2817" builtinId="8" hidden="1"/>
    <cellStyle name="Hiperpovezava" xfId="2819" builtinId="8" hidden="1"/>
    <cellStyle name="Hiperpovezava" xfId="2821" builtinId="8" hidden="1"/>
    <cellStyle name="Hiperpovezava" xfId="2823" builtinId="8" hidden="1"/>
    <cellStyle name="Hiperpovezava" xfId="2825" builtinId="8" hidden="1"/>
    <cellStyle name="Hiperpovezava" xfId="2827" builtinId="8" hidden="1"/>
    <cellStyle name="Hiperpovezava" xfId="2829" builtinId="8" hidden="1"/>
    <cellStyle name="Hiperpovezava" xfId="2831" builtinId="8" hidden="1"/>
    <cellStyle name="Hiperpovezava" xfId="2833" builtinId="8" hidden="1"/>
    <cellStyle name="Hiperpovezava" xfId="2835" builtinId="8" hidden="1"/>
    <cellStyle name="Hiperpovezava" xfId="2837" builtinId="8" hidden="1"/>
    <cellStyle name="Hiperpovezava" xfId="2839" builtinId="8" hidden="1"/>
    <cellStyle name="Hiperpovezava" xfId="2841" builtinId="8" hidden="1"/>
    <cellStyle name="Hiperpovezava" xfId="2843" builtinId="8" hidden="1"/>
    <cellStyle name="Hiperpovezava" xfId="2845" builtinId="8" hidden="1"/>
    <cellStyle name="Hiperpovezava" xfId="2847" builtinId="8" hidden="1"/>
    <cellStyle name="Hiperpovezava" xfId="2849" builtinId="8" hidden="1"/>
    <cellStyle name="Hiperpovezava" xfId="2851" builtinId="8" hidden="1"/>
    <cellStyle name="Hiperpovezava" xfId="2853" builtinId="8" hidden="1"/>
    <cellStyle name="Hiperpovezava" xfId="2855" builtinId="8" hidden="1"/>
    <cellStyle name="Hiperpovezava" xfId="2857" builtinId="8" hidden="1"/>
    <cellStyle name="Hiperpovezava" xfId="2859" builtinId="8" hidden="1"/>
    <cellStyle name="Hiperpovezava" xfId="2861" builtinId="8" hidden="1"/>
    <cellStyle name="Hiperpovezava" xfId="2863" builtinId="8" hidden="1"/>
    <cellStyle name="Hiperpovezava" xfId="2865" builtinId="8" hidden="1"/>
    <cellStyle name="Hiperpovezava" xfId="2867" builtinId="8" hidden="1"/>
    <cellStyle name="Hiperpovezava" xfId="2869" builtinId="8" hidden="1"/>
    <cellStyle name="Hiperpovezava" xfId="2871" builtinId="8" hidden="1"/>
    <cellStyle name="Hiperpovezava" xfId="2873" builtinId="8" hidden="1"/>
    <cellStyle name="Hiperpovezava" xfId="2875" builtinId="8" hidden="1"/>
    <cellStyle name="Hiperpovezava" xfId="2877" builtinId="8" hidden="1"/>
    <cellStyle name="Hiperpovezava" xfId="2879" builtinId="8" hidden="1"/>
    <cellStyle name="Hiperpovezava" xfId="2881" builtinId="8" hidden="1"/>
    <cellStyle name="Hiperpovezava" xfId="2883" builtinId="8" hidden="1"/>
    <cellStyle name="Hiperpovezava" xfId="2885" builtinId="8" hidden="1"/>
    <cellStyle name="Hiperpovezava" xfId="2887" builtinId="8" hidden="1"/>
    <cellStyle name="Hiperpovezava" xfId="2889" builtinId="8" hidden="1"/>
    <cellStyle name="Hiperpovezava" xfId="2891" builtinId="8" hidden="1"/>
    <cellStyle name="Hiperpovezava" xfId="2893" builtinId="8" hidden="1"/>
    <cellStyle name="Hiperpovezava" xfId="2895" builtinId="8" hidden="1"/>
    <cellStyle name="Hiperpovezava" xfId="2897" builtinId="8" hidden="1"/>
    <cellStyle name="Hiperpovezava" xfId="2899" builtinId="8" hidden="1"/>
    <cellStyle name="Hiperpovezava" xfId="2901" builtinId="8" hidden="1"/>
    <cellStyle name="Hiperpovezava" xfId="2903" builtinId="8" hidden="1"/>
    <cellStyle name="Hiperpovezava" xfId="2905" builtinId="8" hidden="1"/>
    <cellStyle name="Hiperpovezava" xfId="2907" builtinId="8" hidden="1"/>
    <cellStyle name="Hiperpovezava" xfId="2909" builtinId="8" hidden="1"/>
    <cellStyle name="Hiperpovezava" xfId="2911" builtinId="8" hidden="1"/>
    <cellStyle name="Hiperpovezava" xfId="2913" builtinId="8" hidden="1"/>
    <cellStyle name="Hiperpovezava" xfId="2915" builtinId="8" hidden="1"/>
    <cellStyle name="Hiperpovezava" xfId="2917" builtinId="8" hidden="1"/>
    <cellStyle name="Hiperpovezava" xfId="2919" builtinId="8" hidden="1"/>
    <cellStyle name="Hiperpovezava" xfId="2921" builtinId="8" hidden="1"/>
    <cellStyle name="Hiperpovezava" xfId="2923" builtinId="8" hidden="1"/>
    <cellStyle name="Hiperpovezava" xfId="2925" builtinId="8" hidden="1"/>
    <cellStyle name="Hiperpovezava" xfId="2927" builtinId="8" hidden="1"/>
    <cellStyle name="Hiperpovezava" xfId="2929" builtinId="8" hidden="1"/>
    <cellStyle name="Hiperpovezava" xfId="2931" builtinId="8" hidden="1"/>
    <cellStyle name="Hiperpovezava" xfId="2933" builtinId="8" hidden="1"/>
    <cellStyle name="Hiperpovezava" xfId="2935" builtinId="8" hidden="1"/>
    <cellStyle name="Hiperpovezava" xfId="2937" builtinId="8" hidden="1"/>
    <cellStyle name="Hiperpovezava" xfId="2939" builtinId="8" hidden="1"/>
    <cellStyle name="Hiperpovezava" xfId="2941" builtinId="8" hidden="1"/>
    <cellStyle name="Hiperpovezava" xfId="2943" builtinId="8" hidden="1"/>
    <cellStyle name="Hiperpovezava" xfId="2945" builtinId="8" hidden="1"/>
    <cellStyle name="Hiperpovezava" xfId="2947" builtinId="8" hidden="1"/>
    <cellStyle name="Hiperpovezava" xfId="2949" builtinId="8" hidden="1"/>
    <cellStyle name="Hiperpovezava" xfId="2951" builtinId="8" hidden="1"/>
    <cellStyle name="Hiperpovezava" xfId="2953" builtinId="8" hidden="1"/>
    <cellStyle name="Hiperpovezava" xfId="2955" builtinId="8" hidden="1"/>
    <cellStyle name="Hiperpovezava" xfId="2957" builtinId="8" hidden="1"/>
    <cellStyle name="Hiperpovezava" xfId="2959" builtinId="8" hidden="1"/>
    <cellStyle name="Hiperpovezava" xfId="2961" builtinId="8" hidden="1"/>
    <cellStyle name="Hiperpovezava" xfId="2963" builtinId="8" hidden="1"/>
    <cellStyle name="Hiperpovezava" xfId="2965" builtinId="8" hidden="1"/>
    <cellStyle name="Hiperpovezava" xfId="2967" builtinId="8" hidden="1"/>
    <cellStyle name="Hiperpovezava" xfId="2969" builtinId="8" hidden="1"/>
    <cellStyle name="Hiperpovezava" xfId="2971" builtinId="8" hidden="1"/>
    <cellStyle name="Hiperpovezava" xfId="2973" builtinId="8" hidden="1"/>
    <cellStyle name="Hiperpovezava" xfId="2975" builtinId="8" hidden="1"/>
    <cellStyle name="Hiperpovezava" xfId="2977" builtinId="8" hidden="1"/>
    <cellStyle name="Hiperpovezava" xfId="2979" builtinId="8" hidden="1"/>
    <cellStyle name="Hiperpovezava" xfId="2981" builtinId="8" hidden="1"/>
    <cellStyle name="Hiperpovezava" xfId="2983" builtinId="8" hidden="1"/>
    <cellStyle name="Hiperpovezava" xfId="2985" builtinId="8" hidden="1"/>
    <cellStyle name="Hiperpovezava" xfId="2987" builtinId="8" hidden="1"/>
    <cellStyle name="Hiperpovezava" xfId="2989" builtinId="8" hidden="1"/>
    <cellStyle name="Hiperpovezava" xfId="2991" builtinId="8" hidden="1"/>
    <cellStyle name="Hiperpovezava" xfId="2993" builtinId="8" hidden="1"/>
    <cellStyle name="Hiperpovezava" xfId="2995" builtinId="8" hidden="1"/>
    <cellStyle name="Hiperpovezava" xfId="2997" builtinId="8" hidden="1"/>
    <cellStyle name="Hiperpovezava" xfId="2999" builtinId="8" hidden="1"/>
    <cellStyle name="Hiperpovezava" xfId="3001" builtinId="8" hidden="1"/>
    <cellStyle name="Hiperpovezava" xfId="3003" builtinId="8" hidden="1"/>
    <cellStyle name="Hiperpovezava" xfId="3005" builtinId="8" hidden="1"/>
    <cellStyle name="Hiperpovezava" xfId="3007" builtinId="8" hidden="1"/>
    <cellStyle name="Hiperpovezava" xfId="3009" builtinId="8" hidden="1"/>
    <cellStyle name="Hiperpovezava" xfId="3011" builtinId="8" hidden="1"/>
    <cellStyle name="Hiperpovezava" xfId="3013" builtinId="8" hidden="1"/>
    <cellStyle name="Hiperpovezava" xfId="3015" builtinId="8" hidden="1"/>
    <cellStyle name="Hiperpovezava" xfId="3017" builtinId="8" hidden="1"/>
    <cellStyle name="Hiperpovezava" xfId="3019" builtinId="8" hidden="1"/>
    <cellStyle name="Hiperpovezava" xfId="3021" builtinId="8" hidden="1"/>
    <cellStyle name="Hiperpovezava" xfId="3023" builtinId="8" hidden="1"/>
    <cellStyle name="Hiperpovezava" xfId="3025" builtinId="8" hidden="1"/>
    <cellStyle name="Hiperpovezava" xfId="3027" builtinId="8" hidden="1"/>
    <cellStyle name="Hiperpovezava" xfId="3029" builtinId="8" hidden="1"/>
    <cellStyle name="Hiperpovezava" xfId="3031" builtinId="8" hidden="1"/>
    <cellStyle name="Hiperpovezava" xfId="3033" builtinId="8" hidden="1"/>
    <cellStyle name="Hiperpovezava" xfId="3035" builtinId="8" hidden="1"/>
    <cellStyle name="Hiperpovezava" xfId="3037" builtinId="8" hidden="1"/>
    <cellStyle name="Hiperpovezava" xfId="3039" builtinId="8" hidden="1"/>
    <cellStyle name="Hiperpovezava" xfId="3041" builtinId="8" hidden="1"/>
    <cellStyle name="Hiperpovezava" xfId="3043" builtinId="8" hidden="1"/>
    <cellStyle name="Hiperpovezava" xfId="3045" builtinId="8" hidden="1"/>
    <cellStyle name="Hiperpovezava" xfId="3047" builtinId="8" hidden="1"/>
    <cellStyle name="Hiperpovezava" xfId="3049" builtinId="8" hidden="1"/>
    <cellStyle name="Hiperpovezava" xfId="3051" builtinId="8" hidden="1"/>
    <cellStyle name="Hiperpovezava" xfId="3053" builtinId="8" hidden="1"/>
    <cellStyle name="Hiperpovezava" xfId="3055" builtinId="8" hidden="1"/>
    <cellStyle name="Hiperpovezava" xfId="3057" builtinId="8" hidden="1"/>
    <cellStyle name="Hiperpovezava" xfId="3059" builtinId="8" hidden="1"/>
    <cellStyle name="Hiperpovezava" xfId="3061" builtinId="8" hidden="1"/>
    <cellStyle name="Hiperpovezava" xfId="3063" builtinId="8" hidden="1"/>
    <cellStyle name="Hiperpovezava" xfId="3065" builtinId="8" hidden="1"/>
    <cellStyle name="Hiperpovezava" xfId="3067" builtinId="8" hidden="1"/>
    <cellStyle name="Hiperpovezava" xfId="3069" builtinId="8" hidden="1"/>
    <cellStyle name="Hiperpovezava" xfId="3071" builtinId="8" hidden="1"/>
    <cellStyle name="Hiperpovezava" xfId="3073" builtinId="8" hidden="1"/>
    <cellStyle name="Hiperpovezava" xfId="3075" builtinId="8" hidden="1"/>
    <cellStyle name="Hiperpovezava" xfId="3077" builtinId="8" hidden="1"/>
    <cellStyle name="Hiperpovezava" xfId="3079" builtinId="8" hidden="1"/>
    <cellStyle name="Hiperpovezava" xfId="3081" builtinId="8" hidden="1"/>
    <cellStyle name="Hiperpovezava" xfId="3083" builtinId="8" hidden="1"/>
    <cellStyle name="Hiperpovezava" xfId="3085" builtinId="8" hidden="1"/>
    <cellStyle name="Hiperpovezava" xfId="3087" builtinId="8" hidden="1"/>
    <cellStyle name="Hiperpovezava" xfId="3089" builtinId="8" hidden="1"/>
    <cellStyle name="Hiperpovezava" xfId="3091" builtinId="8" hidden="1"/>
    <cellStyle name="Hiperpovezava" xfId="3093" builtinId="8" hidden="1"/>
    <cellStyle name="Hiperpovezava" xfId="3095" builtinId="8" hidden="1"/>
    <cellStyle name="Hiperpovezava" xfId="3097" builtinId="8" hidden="1"/>
    <cellStyle name="Hiperpovezava" xfId="3099" builtinId="8" hidden="1"/>
    <cellStyle name="Hiperpovezava" xfId="3101" builtinId="8" hidden="1"/>
    <cellStyle name="Hiperpovezava" xfId="3103" builtinId="8" hidden="1"/>
    <cellStyle name="Hiperpovezava" xfId="3105" builtinId="8" hidden="1"/>
    <cellStyle name="Hiperpovezava" xfId="3107" builtinId="8" hidden="1"/>
    <cellStyle name="Hiperpovezava" xfId="3109" builtinId="8" hidden="1"/>
    <cellStyle name="Hiperpovezava" xfId="3111" builtinId="8" hidden="1"/>
    <cellStyle name="Hiperpovezava" xfId="3113" builtinId="8" hidden="1"/>
    <cellStyle name="Hiperpovezava" xfId="3115" builtinId="8" hidden="1"/>
    <cellStyle name="Hiperpovezava" xfId="3117" builtinId="8" hidden="1"/>
    <cellStyle name="Hiperpovezava" xfId="3119" builtinId="8" hidden="1"/>
    <cellStyle name="Hiperpovezava" xfId="3121" builtinId="8" hidden="1"/>
    <cellStyle name="Hiperpovezava" xfId="3123" builtinId="8" hidden="1"/>
    <cellStyle name="Hiperpovezava" xfId="3125" builtinId="8" hidden="1"/>
    <cellStyle name="Hiperpovezava" xfId="3127" builtinId="8" hidden="1"/>
    <cellStyle name="Hiperpovezava" xfId="3129" builtinId="8" hidden="1"/>
    <cellStyle name="Hiperpovezava" xfId="3131" builtinId="8" hidden="1"/>
    <cellStyle name="Hiperpovezava" xfId="3133" builtinId="8" hidden="1"/>
    <cellStyle name="Hiperpovezava" xfId="3135" builtinId="8" hidden="1"/>
    <cellStyle name="Hiperpovezava" xfId="3137" builtinId="8" hidden="1"/>
    <cellStyle name="Hiperpovezava" xfId="3139" builtinId="8" hidden="1"/>
    <cellStyle name="Hiperpovezava" xfId="3141" builtinId="8" hidden="1"/>
    <cellStyle name="Hiperpovezava" xfId="3143" builtinId="8" hidden="1"/>
    <cellStyle name="Hiperpovezava" xfId="3145" builtinId="8" hidden="1"/>
    <cellStyle name="Hiperpovezava" xfId="3147" builtinId="8" hidden="1"/>
    <cellStyle name="Hiperpovezava" xfId="3149" builtinId="8" hidden="1"/>
    <cellStyle name="Hiperpovezava" xfId="3151" builtinId="8" hidden="1"/>
    <cellStyle name="Hiperpovezava" xfId="3153" builtinId="8" hidden="1"/>
    <cellStyle name="Hiperpovezava" xfId="3155" builtinId="8" hidden="1"/>
    <cellStyle name="Hiperpovezava" xfId="3157" builtinId="8" hidden="1"/>
    <cellStyle name="Hiperpovezava" xfId="3159" builtinId="8" hidden="1"/>
    <cellStyle name="Hiperpovezava" xfId="3161" builtinId="8" hidden="1"/>
    <cellStyle name="Hiperpovezava" xfId="3163" builtinId="8" hidden="1"/>
    <cellStyle name="Hiperpovezava" xfId="3165" builtinId="8" hidden="1"/>
    <cellStyle name="Hiperpovezava" xfId="3167" builtinId="8" hidden="1"/>
    <cellStyle name="Hiperpovezava" xfId="3169" builtinId="8" hidden="1"/>
    <cellStyle name="Hiperpovezava" xfId="3171" builtinId="8" hidden="1"/>
    <cellStyle name="Hiperpovezava" xfId="3173" builtinId="8" hidden="1"/>
    <cellStyle name="Hiperpovezava" xfId="3175" builtinId="8" hidden="1"/>
    <cellStyle name="Hiperpovezava" xfId="3177" builtinId="8" hidden="1"/>
    <cellStyle name="Hiperpovezava" xfId="3179" builtinId="8" hidden="1"/>
    <cellStyle name="Hiperpovezava" xfId="3181" builtinId="8" hidden="1"/>
    <cellStyle name="Hiperpovezava" xfId="3183" builtinId="8" hidden="1"/>
    <cellStyle name="Hiperpovezava" xfId="3185" builtinId="8" hidden="1"/>
    <cellStyle name="Hiperpovezava" xfId="3187" builtinId="8" hidden="1"/>
    <cellStyle name="Hiperpovezava" xfId="3189" builtinId="8" hidden="1"/>
    <cellStyle name="Hiperpovezava" xfId="3191" builtinId="8" hidden="1"/>
    <cellStyle name="Hiperpovezava" xfId="3193" builtinId="8" hidden="1"/>
    <cellStyle name="Hiperpovezava" xfId="3195" builtinId="8" hidden="1"/>
    <cellStyle name="Hiperpovezava" xfId="3197" builtinId="8" hidden="1"/>
    <cellStyle name="Hiperpovezava" xfId="3199" builtinId="8" hidden="1"/>
    <cellStyle name="Hiperpovezava" xfId="3201" builtinId="8" hidden="1"/>
    <cellStyle name="Hiperpovezava" xfId="3203" builtinId="8" hidden="1"/>
    <cellStyle name="Hiperpovezava" xfId="3205" builtinId="8" hidden="1"/>
    <cellStyle name="Hiperpovezava" xfId="3207" builtinId="8" hidden="1"/>
    <cellStyle name="Hiperpovezava" xfId="3209" builtinId="8" hidden="1"/>
    <cellStyle name="Hiperpovezava" xfId="3211" builtinId="8" hidden="1"/>
    <cellStyle name="Hiperpovezava" xfId="3213" builtinId="8" hidden="1"/>
    <cellStyle name="Hiperpovezava" xfId="3215" builtinId="8" hidden="1"/>
    <cellStyle name="Hiperpovezava" xfId="3217" builtinId="8" hidden="1"/>
    <cellStyle name="Hiperpovezava" xfId="3219" builtinId="8" hidden="1"/>
    <cellStyle name="Hiperpovezava" xfId="3221" builtinId="8" hidden="1"/>
    <cellStyle name="Hiperpovezava" xfId="3223" builtinId="8" hidden="1"/>
    <cellStyle name="Hiperpovezava" xfId="3225" builtinId="8" hidden="1"/>
    <cellStyle name="Hiperpovezava" xfId="3227" builtinId="8" hidden="1"/>
    <cellStyle name="Hiperpovezava" xfId="3229" builtinId="8" hidden="1"/>
    <cellStyle name="Hiperpovezava" xfId="3231" builtinId="8" hidden="1"/>
    <cellStyle name="Hiperpovezava" xfId="3233" builtinId="8" hidden="1"/>
    <cellStyle name="Hiperpovezava" xfId="3235" builtinId="8" hidden="1"/>
    <cellStyle name="Hiperpovezava" xfId="3237" builtinId="8" hidden="1"/>
    <cellStyle name="Hiperpovezava" xfId="3239" builtinId="8" hidden="1"/>
    <cellStyle name="Hiperpovezava" xfId="3241" builtinId="8" hidden="1"/>
    <cellStyle name="Hiperpovezava" xfId="3243" builtinId="8" hidden="1"/>
    <cellStyle name="Hiperpovezava" xfId="3245" builtinId="8" hidden="1"/>
    <cellStyle name="Hiperpovezava" xfId="3247" builtinId="8" hidden="1"/>
    <cellStyle name="Hiperpovezava" xfId="3249" builtinId="8" hidden="1"/>
    <cellStyle name="Hiperpovezava" xfId="3251" builtinId="8" hidden="1"/>
    <cellStyle name="Hiperpovezava" xfId="3253" builtinId="8" hidden="1"/>
    <cellStyle name="Hiperpovezava" xfId="3255" builtinId="8" hidden="1"/>
    <cellStyle name="Hiperpovezava" xfId="3257" builtinId="8" hidden="1"/>
    <cellStyle name="Hiperpovezava" xfId="3259" builtinId="8" hidden="1"/>
    <cellStyle name="Hiperpovezava" xfId="3261" builtinId="8" hidden="1"/>
    <cellStyle name="Hiperpovezava" xfId="3263" builtinId="8" hidden="1"/>
    <cellStyle name="Hiperpovezava" xfId="3265" builtinId="8" hidden="1"/>
    <cellStyle name="Hiperpovezava" xfId="3267" builtinId="8" hidden="1"/>
    <cellStyle name="Hiperpovezava" xfId="3269" builtinId="8" hidden="1"/>
    <cellStyle name="Hiperpovezava" xfId="3271" builtinId="8" hidden="1"/>
    <cellStyle name="Hiperpovezava" xfId="3273" builtinId="8" hidden="1"/>
    <cellStyle name="Hiperpovezava" xfId="3275" builtinId="8" hidden="1"/>
    <cellStyle name="Hiperpovezava" xfId="3277" builtinId="8" hidden="1"/>
    <cellStyle name="Hiperpovezava" xfId="3279" builtinId="8" hidden="1"/>
    <cellStyle name="Hiperpovezava" xfId="3281" builtinId="8" hidden="1"/>
    <cellStyle name="Hiperpovezava" xfId="3283" builtinId="8" hidden="1"/>
    <cellStyle name="Hiperpovezava" xfId="3285" builtinId="8" hidden="1"/>
    <cellStyle name="Hiperpovezava" xfId="3287" builtinId="8" hidden="1"/>
    <cellStyle name="Hiperpovezava" xfId="3289" builtinId="8" hidden="1"/>
    <cellStyle name="Hiperpovezava" xfId="3291" builtinId="8" hidden="1"/>
    <cellStyle name="Hiperpovezava" xfId="3293" builtinId="8" hidden="1"/>
    <cellStyle name="Hiperpovezava" xfId="3295" builtinId="8" hidden="1"/>
    <cellStyle name="Hiperpovezava" xfId="3297" builtinId="8" hidden="1"/>
    <cellStyle name="Hiperpovezava" xfId="3299" builtinId="8" hidden="1"/>
    <cellStyle name="Hiperpovezava" xfId="3301" builtinId="8" hidden="1"/>
    <cellStyle name="Hiperpovezava" xfId="3303" builtinId="8" hidden="1"/>
    <cellStyle name="Hiperpovezava" xfId="3305" builtinId="8" hidden="1"/>
    <cellStyle name="Hiperpovezava" xfId="3307" builtinId="8" hidden="1"/>
    <cellStyle name="Hiperpovezava" xfId="3309" builtinId="8" hidden="1"/>
    <cellStyle name="Hiperpovezava" xfId="3311" builtinId="8" hidden="1"/>
    <cellStyle name="Hiperpovezava" xfId="3313" builtinId="8" hidden="1"/>
    <cellStyle name="Hiperpovezava" xfId="3315" builtinId="8" hidden="1"/>
    <cellStyle name="Hiperpovezava" xfId="3317" builtinId="8" hidden="1"/>
    <cellStyle name="Hiperpovezava" xfId="3319" builtinId="8" hidden="1"/>
    <cellStyle name="Hiperpovezava" xfId="3321" builtinId="8" hidden="1"/>
    <cellStyle name="Hiperpovezava" xfId="3323" builtinId="8" hidden="1"/>
    <cellStyle name="Hiperpovezava" xfId="3325" builtinId="8" hidden="1"/>
    <cellStyle name="Hiperpovezava" xfId="3327" builtinId="8" hidden="1"/>
    <cellStyle name="Hiperpovezava" xfId="3329" builtinId="8" hidden="1"/>
    <cellStyle name="Hiperpovezava" xfId="3331" builtinId="8" hidden="1"/>
    <cellStyle name="Hiperpovezava" xfId="3333" builtinId="8" hidden="1"/>
    <cellStyle name="Hiperpovezava" xfId="3335" builtinId="8" hidden="1"/>
    <cellStyle name="Hiperpovezava" xfId="3337" builtinId="8" hidden="1"/>
    <cellStyle name="Hiperpovezava" xfId="3339" builtinId="8" hidden="1"/>
    <cellStyle name="Hiperpovezava" xfId="3341" builtinId="8" hidden="1"/>
    <cellStyle name="Hiperpovezava" xfId="3343" builtinId="8" hidden="1"/>
    <cellStyle name="Hiperpovezava" xfId="3345" builtinId="8" hidden="1"/>
    <cellStyle name="Hiperpovezava" xfId="3347" builtinId="8" hidden="1"/>
    <cellStyle name="Hiperpovezava" xfId="3349" builtinId="8" hidden="1"/>
    <cellStyle name="Hiperpovezava" xfId="3351" builtinId="8" hidden="1"/>
    <cellStyle name="Hiperpovezava" xfId="3353" builtinId="8" hidden="1"/>
    <cellStyle name="Hiperpovezava" xfId="3355" builtinId="8" hidden="1"/>
    <cellStyle name="Hiperpovezava" xfId="3357" builtinId="8" hidden="1"/>
    <cellStyle name="Hiperpovezava" xfId="3359" builtinId="8" hidden="1"/>
    <cellStyle name="Hiperpovezava" xfId="3361" builtinId="8" hidden="1"/>
    <cellStyle name="Hiperpovezava" xfId="3363" builtinId="8" hidden="1"/>
    <cellStyle name="Hiperpovezava" xfId="3365" builtinId="8" hidden="1"/>
    <cellStyle name="Hiperpovezava" xfId="3367" builtinId="8" hidden="1"/>
    <cellStyle name="Hiperpovezava" xfId="3369" builtinId="8" hidden="1"/>
    <cellStyle name="Hiperpovezava" xfId="3371" builtinId="8" hidden="1"/>
    <cellStyle name="Hiperpovezava" xfId="3373" builtinId="8" hidden="1"/>
    <cellStyle name="Hiperpovezava" xfId="3375" builtinId="8" hidden="1"/>
    <cellStyle name="Hiperpovezava" xfId="3377" builtinId="8" hidden="1"/>
    <cellStyle name="Hiperpovezava" xfId="3379" builtinId="8" hidden="1"/>
    <cellStyle name="Hiperpovezava" xfId="3381" builtinId="8" hidden="1"/>
    <cellStyle name="Hiperpovezava" xfId="3383" builtinId="8" hidden="1"/>
    <cellStyle name="Hiperpovezava" xfId="3385" builtinId="8" hidden="1"/>
    <cellStyle name="Hiperpovezava" xfId="3387" builtinId="8" hidden="1"/>
    <cellStyle name="Hiperpovezava" xfId="3389" builtinId="8" hidden="1"/>
    <cellStyle name="Hiperpovezava" xfId="3391" builtinId="8" hidden="1"/>
    <cellStyle name="Hiperpovezava" xfId="3393" builtinId="8" hidden="1"/>
    <cellStyle name="Hiperpovezava" xfId="3395" builtinId="8" hidden="1"/>
    <cellStyle name="Hiperpovezava" xfId="3397" builtinId="8" hidden="1"/>
    <cellStyle name="Hiperpovezava" xfId="3399" builtinId="8" hidden="1"/>
    <cellStyle name="Hiperpovezava" xfId="3401" builtinId="8" hidden="1"/>
    <cellStyle name="Hiperpovezava" xfId="3403" builtinId="8" hidden="1"/>
    <cellStyle name="Hiperpovezava" xfId="3405" builtinId="8" hidden="1"/>
    <cellStyle name="Hiperpovezava" xfId="3407" builtinId="8" hidden="1"/>
    <cellStyle name="Hiperpovezava" xfId="3409" builtinId="8" hidden="1"/>
    <cellStyle name="Hiperpovezava" xfId="3411" builtinId="8" hidden="1"/>
    <cellStyle name="Hiperpovezava" xfId="3413" builtinId="8" hidden="1"/>
    <cellStyle name="Hiperpovezava" xfId="3415" builtinId="8" hidden="1"/>
    <cellStyle name="Hiperpovezava" xfId="3417" builtinId="8" hidden="1"/>
    <cellStyle name="Hiperpovezava" xfId="3419" builtinId="8" hidden="1"/>
    <cellStyle name="Hiperpovezava" xfId="3421" builtinId="8" hidden="1"/>
    <cellStyle name="Hiperpovezava" xfId="3423" builtinId="8" hidden="1"/>
    <cellStyle name="Hiperpovezava" xfId="3425" builtinId="8" hidden="1"/>
    <cellStyle name="Hiperpovezava" xfId="3427" builtinId="8" hidden="1"/>
    <cellStyle name="Hiperpovezava" xfId="3429" builtinId="8" hidden="1"/>
    <cellStyle name="Hiperpovezava" xfId="3431" builtinId="8" hidden="1"/>
    <cellStyle name="Hiperpovezava" xfId="3433" builtinId="8" hidden="1"/>
    <cellStyle name="Hiperpovezava" xfId="3435" builtinId="8" hidden="1"/>
    <cellStyle name="Hiperpovezava" xfId="3437" builtinId="8" hidden="1"/>
    <cellStyle name="Hiperpovezava" xfId="3439" builtinId="8" hidden="1"/>
    <cellStyle name="Hiperpovezava" xfId="3441" builtinId="8" hidden="1"/>
    <cellStyle name="Hiperpovezava" xfId="3443" builtinId="8" hidden="1"/>
    <cellStyle name="Hiperpovezava" xfId="3445" builtinId="8" hidden="1"/>
    <cellStyle name="Hiperpovezava" xfId="3447" builtinId="8" hidden="1"/>
    <cellStyle name="Hiperpovezava" xfId="3449" builtinId="8" hidden="1"/>
    <cellStyle name="Hiperpovezava" xfId="3451" builtinId="8" hidden="1"/>
    <cellStyle name="Hiperpovezava" xfId="3453" builtinId="8" hidden="1"/>
    <cellStyle name="Hiperpovezava" xfId="3455" builtinId="8" hidden="1"/>
    <cellStyle name="Hiperpovezava" xfId="3457" builtinId="8" hidden="1"/>
    <cellStyle name="Hiperpovezava" xfId="3459" builtinId="8" hidden="1"/>
    <cellStyle name="Hiperpovezava" xfId="3461" builtinId="8" hidden="1"/>
    <cellStyle name="Hiperpovezava" xfId="3463" builtinId="8" hidden="1"/>
    <cellStyle name="Hiperpovezava" xfId="3465" builtinId="8" hidden="1"/>
    <cellStyle name="Hiperpovezava" xfId="3467" builtinId="8" hidden="1"/>
    <cellStyle name="Hiperpovezava" xfId="3469" builtinId="8" hidden="1"/>
    <cellStyle name="Hiperpovezava" xfId="3471" builtinId="8" hidden="1"/>
    <cellStyle name="Hiperpovezava" xfId="3473" builtinId="8" hidden="1"/>
    <cellStyle name="Hiperpovezava" xfId="3475" builtinId="8" hidden="1"/>
    <cellStyle name="Hiperpovezava" xfId="3477" builtinId="8" hidden="1"/>
    <cellStyle name="Hiperpovezava" xfId="3479" builtinId="8" hidden="1"/>
    <cellStyle name="Hiperpovezava" xfId="3481" builtinId="8" hidden="1"/>
    <cellStyle name="Hiperpovezava" xfId="3483" builtinId="8" hidden="1"/>
    <cellStyle name="Hiperpovezava" xfId="3485" builtinId="8" hidden="1"/>
    <cellStyle name="Hiperpovezava" xfId="3487" builtinId="8" hidden="1"/>
    <cellStyle name="Hiperpovezava" xfId="3489" builtinId="8" hidden="1"/>
    <cellStyle name="Hiperpovezava" xfId="3491" builtinId="8" hidden="1"/>
    <cellStyle name="Hiperpovezava" xfId="3493" builtinId="8" hidden="1"/>
    <cellStyle name="Hiperpovezava" xfId="3495" builtinId="8" hidden="1"/>
    <cellStyle name="Hiperpovezava" xfId="3497" builtinId="8" hidden="1"/>
    <cellStyle name="Hiperpovezava" xfId="3499" builtinId="8" hidden="1"/>
    <cellStyle name="Hiperpovezava" xfId="3501" builtinId="8" hidden="1"/>
    <cellStyle name="Hiperpovezava" xfId="3503" builtinId="8" hidden="1"/>
    <cellStyle name="Hiperpovezava" xfId="3505" builtinId="8" hidden="1"/>
    <cellStyle name="Hiperpovezava" xfId="3507" builtinId="8" hidden="1"/>
    <cellStyle name="Hiperpovezava" xfId="3509" builtinId="8" hidden="1"/>
    <cellStyle name="Hiperpovezava" xfId="3511" builtinId="8" hidden="1"/>
    <cellStyle name="Hiperpovezava" xfId="3513" builtinId="8" hidden="1"/>
    <cellStyle name="Hiperpovezava" xfId="3515" builtinId="8" hidden="1"/>
    <cellStyle name="Hiperpovezava" xfId="3517" builtinId="8" hidden="1"/>
    <cellStyle name="Hiperpovezava" xfId="3519" builtinId="8" hidden="1"/>
    <cellStyle name="Hiperpovezava" xfId="3521" builtinId="8" hidden="1"/>
    <cellStyle name="Hiperpovezava" xfId="3523" builtinId="8" hidden="1"/>
    <cellStyle name="Hiperpovezava" xfId="3525" builtinId="8" hidden="1"/>
    <cellStyle name="Hiperpovezava" xfId="3527" builtinId="8" hidden="1"/>
    <cellStyle name="Hiperpovezava" xfId="3529" builtinId="8" hidden="1"/>
    <cellStyle name="Hiperpovezava" xfId="3531" builtinId="8" hidden="1"/>
    <cellStyle name="Hiperpovezava" xfId="3533" builtinId="8" hidden="1"/>
    <cellStyle name="Hiperpovezava" xfId="3535" builtinId="8" hidden="1"/>
    <cellStyle name="Hiperpovezava" xfId="3537" builtinId="8" hidden="1"/>
    <cellStyle name="Hiperpovezava" xfId="3539" builtinId="8" hidden="1"/>
    <cellStyle name="Hiperpovezava" xfId="3541" builtinId="8" hidden="1"/>
    <cellStyle name="Hiperpovezava" xfId="3543" builtinId="8" hidden="1"/>
    <cellStyle name="Hiperpovezava" xfId="3545" builtinId="8" hidden="1"/>
    <cellStyle name="Hiperpovezava" xfId="3547" builtinId="8" hidden="1"/>
    <cellStyle name="Hiperpovezava" xfId="3549" builtinId="8" hidden="1"/>
    <cellStyle name="Hiperpovezava" xfId="3551" builtinId="8" hidden="1"/>
    <cellStyle name="Hiperpovezava" xfId="3553" builtinId="8" hidden="1"/>
    <cellStyle name="Hiperpovezava" xfId="3555" builtinId="8" hidden="1"/>
    <cellStyle name="Hiperpovezava" xfId="3557" builtinId="8" hidden="1"/>
    <cellStyle name="Hiperpovezava" xfId="3559" builtinId="8" hidden="1"/>
    <cellStyle name="Hiperpovezava" xfId="3561" builtinId="8" hidden="1"/>
    <cellStyle name="Hiperpovezava" xfId="3563" builtinId="8" hidden="1"/>
    <cellStyle name="Hiperpovezava" xfId="3565" builtinId="8" hidden="1"/>
    <cellStyle name="Hiperpovezava" xfId="3567" builtinId="8" hidden="1"/>
    <cellStyle name="Hiperpovezava" xfId="3569" builtinId="8" hidden="1"/>
    <cellStyle name="Hiperpovezava" xfId="3571" builtinId="8" hidden="1"/>
    <cellStyle name="Hiperpovezava" xfId="3573" builtinId="8" hidden="1"/>
    <cellStyle name="Hiperpovezava" xfId="3575" builtinId="8" hidden="1"/>
    <cellStyle name="Hiperpovezava" xfId="3577" builtinId="8" hidden="1"/>
    <cellStyle name="Hiperpovezava" xfId="3579" builtinId="8" hidden="1"/>
    <cellStyle name="Hiperpovezava" xfId="3581" builtinId="8" hidden="1"/>
    <cellStyle name="Hiperpovezava" xfId="3583" builtinId="8" hidden="1"/>
    <cellStyle name="Hiperpovezava" xfId="3585" builtinId="8" hidden="1"/>
    <cellStyle name="Hiperpovezava" xfId="3587" builtinId="8" hidden="1"/>
    <cellStyle name="Hiperpovezava" xfId="3589" builtinId="8" hidden="1"/>
    <cellStyle name="Hiperpovezava" xfId="3591" builtinId="8" hidden="1"/>
    <cellStyle name="Hiperpovezava" xfId="3593" builtinId="8" hidden="1"/>
    <cellStyle name="Hiperpovezava" xfId="3595" builtinId="8" hidden="1"/>
    <cellStyle name="Hiperpovezava" xfId="3597" builtinId="8" hidden="1"/>
    <cellStyle name="Hiperpovezava" xfId="3599" builtinId="8" hidden="1"/>
    <cellStyle name="Hiperpovezava" xfId="3601" builtinId="8" hidden="1"/>
    <cellStyle name="Hiperpovezava" xfId="3603" builtinId="8" hidden="1"/>
    <cellStyle name="Hiperpovezava" xfId="3605" builtinId="8" hidden="1"/>
    <cellStyle name="Hiperpovezava" xfId="3607" builtinId="8" hidden="1"/>
    <cellStyle name="Hiperpovezava" xfId="3609" builtinId="8" hidden="1"/>
    <cellStyle name="Hiperpovezava" xfId="3611" builtinId="8" hidden="1"/>
    <cellStyle name="Hiperpovezava" xfId="3613" builtinId="8" hidden="1"/>
    <cellStyle name="Hiperpovezava" xfId="3615" builtinId="8" hidden="1"/>
    <cellStyle name="Hiperpovezava" xfId="3617" builtinId="8" hidden="1"/>
    <cellStyle name="Hiperpovezava" xfId="3619" builtinId="8" hidden="1"/>
    <cellStyle name="Hiperpovezava" xfId="3621" builtinId="8" hidden="1"/>
    <cellStyle name="Hiperpovezava" xfId="3623" builtinId="8" hidden="1"/>
    <cellStyle name="Hiperpovezava" xfId="3625" builtinId="8" hidden="1"/>
    <cellStyle name="Hiperpovezava" xfId="3627" builtinId="8" hidden="1"/>
    <cellStyle name="Hiperpovezava" xfId="3629" builtinId="8" hidden="1"/>
    <cellStyle name="Hiperpovezava" xfId="3631" builtinId="8" hidden="1"/>
    <cellStyle name="Hiperpovezava" xfId="3633" builtinId="8" hidden="1"/>
    <cellStyle name="Hiperpovezava" xfId="3635" builtinId="8" hidden="1"/>
    <cellStyle name="Hiperpovezava" xfId="3637" builtinId="8" hidden="1"/>
    <cellStyle name="Hiperpovezava" xfId="3639" builtinId="8" hidden="1"/>
    <cellStyle name="Hiperpovezava" xfId="3641" builtinId="8" hidden="1"/>
    <cellStyle name="Hiperpovezava" xfId="3643" builtinId="8" hidden="1"/>
    <cellStyle name="Hiperpovezava" xfId="3645" builtinId="8" hidden="1"/>
    <cellStyle name="Hiperpovezava" xfId="3647" builtinId="8" hidden="1"/>
    <cellStyle name="Hiperpovezava" xfId="3649" builtinId="8" hidden="1"/>
    <cellStyle name="Hiperpovezava" xfId="3651" builtinId="8" hidden="1"/>
    <cellStyle name="Hiperpovezava" xfId="3653" builtinId="8" hidden="1"/>
    <cellStyle name="Hiperpovezava" xfId="3655" builtinId="8" hidden="1"/>
    <cellStyle name="Hiperpovezava" xfId="3657" builtinId="8" hidden="1"/>
    <cellStyle name="Hiperpovezava" xfId="3659" builtinId="8" hidden="1"/>
    <cellStyle name="Hiperpovezava" xfId="3661" builtinId="8" hidden="1"/>
    <cellStyle name="Hiperpovezava" xfId="3663" builtinId="8" hidden="1"/>
    <cellStyle name="Hiperpovezava" xfId="3665" builtinId="8" hidden="1"/>
    <cellStyle name="Hiperpovezava" xfId="3667" builtinId="8" hidden="1"/>
    <cellStyle name="Hiperpovezava" xfId="3669" builtinId="8" hidden="1"/>
    <cellStyle name="Hiperpovezava" xfId="3671" builtinId="8" hidden="1"/>
    <cellStyle name="Hiperpovezava" xfId="3673" builtinId="8" hidden="1"/>
    <cellStyle name="Hiperpovezava" xfId="3675" builtinId="8" hidden="1"/>
    <cellStyle name="Hiperpovezava" xfId="3677" builtinId="8" hidden="1"/>
    <cellStyle name="Hiperpovezava" xfId="3679" builtinId="8" hidden="1"/>
    <cellStyle name="Hiperpovezava" xfId="3681" builtinId="8" hidden="1"/>
    <cellStyle name="Hiperpovezava" xfId="3683" builtinId="8" hidden="1"/>
    <cellStyle name="Hiperpovezava" xfId="3685" builtinId="8" hidden="1"/>
    <cellStyle name="Hiperpovezava" xfId="3687" builtinId="8" hidden="1"/>
    <cellStyle name="Hiperpovezava" xfId="3689" builtinId="8" hidden="1"/>
    <cellStyle name="Hiperpovezava" xfId="3691" builtinId="8" hidden="1"/>
    <cellStyle name="Hiperpovezava" xfId="3693" builtinId="8" hidden="1"/>
    <cellStyle name="Hiperpovezava" xfId="3695" builtinId="8" hidden="1"/>
    <cellStyle name="Hiperpovezava" xfId="3697" builtinId="8" hidden="1"/>
    <cellStyle name="Hiperpovezava" xfId="3699" builtinId="8" hidden="1"/>
    <cellStyle name="Hiperpovezava" xfId="3701" builtinId="8" hidden="1"/>
    <cellStyle name="Hiperpovezava" xfId="3703" builtinId="8" hidden="1"/>
    <cellStyle name="Hiperpovezava" xfId="3705" builtinId="8" hidden="1"/>
    <cellStyle name="Hiperpovezava" xfId="3707" builtinId="8" hidden="1"/>
    <cellStyle name="Hiperpovezava" xfId="3709" builtinId="8" hidden="1"/>
    <cellStyle name="Hiperpovezava" xfId="3711" builtinId="8" hidden="1"/>
    <cellStyle name="Hiperpovezava" xfId="3713" builtinId="8" hidden="1"/>
    <cellStyle name="Hiperpovezava" xfId="3715" builtinId="8" hidden="1"/>
    <cellStyle name="Hiperpovezava" xfId="3717" builtinId="8" hidden="1"/>
    <cellStyle name="Hiperpovezava" xfId="3719" builtinId="8" hidden="1"/>
    <cellStyle name="Hiperpovezava" xfId="3721" builtinId="8" hidden="1"/>
    <cellStyle name="Hiperpovezava" xfId="3723" builtinId="8" hidden="1"/>
    <cellStyle name="Hiperpovezava" xfId="3725" builtinId="8" hidden="1"/>
    <cellStyle name="Hiperpovezava" xfId="3727" builtinId="8" hidden="1"/>
    <cellStyle name="Hiperpovezava" xfId="3729" builtinId="8" hidden="1"/>
    <cellStyle name="Hiperpovezava" xfId="3731" builtinId="8" hidden="1"/>
    <cellStyle name="Hiperpovezava" xfId="3733" builtinId="8" hidden="1"/>
    <cellStyle name="Hiperpovezava" xfId="3735" builtinId="8" hidden="1"/>
    <cellStyle name="Hiperpovezava" xfId="3737" builtinId="8" hidden="1"/>
    <cellStyle name="Hiperpovezava" xfId="3739" builtinId="8" hidden="1"/>
    <cellStyle name="Hiperpovezava" xfId="3741" builtinId="8" hidden="1"/>
    <cellStyle name="Hiperpovezava" xfId="3743" builtinId="8" hidden="1"/>
    <cellStyle name="Hiperpovezava" xfId="3745" builtinId="8" hidden="1"/>
    <cellStyle name="Hiperpovezava" xfId="3747" builtinId="8" hidden="1"/>
    <cellStyle name="Hiperpovezava" xfId="3749" builtinId="8" hidden="1"/>
    <cellStyle name="Hiperpovezava" xfId="3751" builtinId="8" hidden="1"/>
    <cellStyle name="Hiperpovezava" xfId="3753" builtinId="8" hidden="1"/>
    <cellStyle name="Hiperpovezava" xfId="3755" builtinId="8" hidden="1"/>
    <cellStyle name="Hiperpovezava" xfId="3757" builtinId="8" hidden="1"/>
    <cellStyle name="Hiperpovezava" xfId="3759" builtinId="8" hidden="1"/>
    <cellStyle name="Hiperpovezava" xfId="3761" builtinId="8" hidden="1"/>
    <cellStyle name="Hiperpovezava" xfId="3763" builtinId="8" hidden="1"/>
    <cellStyle name="Hiperpovezava" xfId="3765" builtinId="8" hidden="1"/>
    <cellStyle name="Hiperpovezava" xfId="3767" builtinId="8" hidden="1"/>
    <cellStyle name="Hiperpovezava" xfId="3769" builtinId="8" hidden="1"/>
    <cellStyle name="Hiperpovezava" xfId="3771" builtinId="8" hidden="1"/>
    <cellStyle name="Hiperpovezava" xfId="3773" builtinId="8" hidden="1"/>
    <cellStyle name="Hiperpovezava" xfId="3775" builtinId="8" hidden="1"/>
    <cellStyle name="Hiperpovezava" xfId="3777" builtinId="8" hidden="1"/>
    <cellStyle name="Hiperpovezava" xfId="3779" builtinId="8" hidden="1"/>
    <cellStyle name="Hiperpovezava" xfId="3781" builtinId="8" hidden="1"/>
    <cellStyle name="Hiperpovezava" xfId="3783" builtinId="8" hidden="1"/>
    <cellStyle name="Hiperpovezava" xfId="3785" builtinId="8" hidden="1"/>
    <cellStyle name="Hiperpovezava" xfId="3787" builtinId="8" hidden="1"/>
    <cellStyle name="Hiperpovezava" xfId="3789" builtinId="8" hidden="1"/>
    <cellStyle name="Hiperpovezava" xfId="3791" builtinId="8" hidden="1"/>
    <cellStyle name="Hiperpovezava" xfId="3793" builtinId="8" hidden="1"/>
    <cellStyle name="Hiperpovezava" xfId="3795" builtinId="8" hidden="1"/>
    <cellStyle name="Hiperpovezava" xfId="3797" builtinId="8" hidden="1"/>
    <cellStyle name="Hiperpovezava" xfId="3799" builtinId="8" hidden="1"/>
    <cellStyle name="Hiperpovezava" xfId="3801" builtinId="8" hidden="1"/>
    <cellStyle name="Hiperpovezava" xfId="3803" builtinId="8" hidden="1"/>
    <cellStyle name="Hiperpovezava" xfId="3805" builtinId="8" hidden="1"/>
    <cellStyle name="Hiperpovezava" xfId="3807" builtinId="8" hidden="1"/>
    <cellStyle name="Hiperpovezava" xfId="3809" builtinId="8" hidden="1"/>
    <cellStyle name="Hiperpovezava" xfId="3811" builtinId="8" hidden="1"/>
    <cellStyle name="Hiperpovezava" xfId="3813" builtinId="8" hidden="1"/>
    <cellStyle name="Hiperpovezava" xfId="3815" builtinId="8" hidden="1"/>
    <cellStyle name="Hiperpovezava" xfId="3817" builtinId="8" hidden="1"/>
    <cellStyle name="Hiperpovezava" xfId="3819" builtinId="8" hidden="1"/>
    <cellStyle name="Hiperpovezava" xfId="3821" builtinId="8" hidden="1"/>
    <cellStyle name="Hiperpovezava" xfId="3823" builtinId="8" hidden="1"/>
    <cellStyle name="Hiperpovezava" xfId="3825" builtinId="8" hidden="1"/>
    <cellStyle name="Hiperpovezava" xfId="3827" builtinId="8" hidden="1"/>
    <cellStyle name="Hiperpovezava" xfId="3829" builtinId="8" hidden="1"/>
    <cellStyle name="Hiperpovezava" xfId="3831" builtinId="8" hidden="1"/>
    <cellStyle name="Hiperpovezava" xfId="3833" builtinId="8" hidden="1"/>
    <cellStyle name="Hiperpovezava" xfId="3835" builtinId="8" hidden="1"/>
    <cellStyle name="Hiperpovezava" xfId="3837" builtinId="8" hidden="1"/>
    <cellStyle name="Hiperpovezava" xfId="3839" builtinId="8" hidden="1"/>
    <cellStyle name="Hiperpovezava" xfId="3841" builtinId="8" hidden="1"/>
    <cellStyle name="Hiperpovezava" xfId="3843" builtinId="8" hidden="1"/>
    <cellStyle name="Hiperpovezava" xfId="3845" builtinId="8" hidden="1"/>
    <cellStyle name="Hiperpovezava" xfId="3847" builtinId="8" hidden="1"/>
    <cellStyle name="Hiperpovezava" xfId="3849" builtinId="8" hidden="1"/>
    <cellStyle name="Hiperpovezava" xfId="3851" builtinId="8" hidden="1"/>
    <cellStyle name="Hiperpovezava" xfId="3853" builtinId="8" hidden="1"/>
    <cellStyle name="Hiperpovezava" xfId="3855" builtinId="8" hidden="1"/>
    <cellStyle name="Hiperpovezava" xfId="3857" builtinId="8" hidden="1"/>
    <cellStyle name="Hiperpovezava" xfId="3859" builtinId="8" hidden="1"/>
    <cellStyle name="Hiperpovezava" xfId="3861" builtinId="8" hidden="1"/>
    <cellStyle name="Hiperpovezava" xfId="3863" builtinId="8" hidden="1"/>
    <cellStyle name="Hiperpovezava" xfId="3865" builtinId="8" hidden="1"/>
    <cellStyle name="Hiperpovezava" xfId="3867" builtinId="8" hidden="1"/>
    <cellStyle name="Hiperpovezava" xfId="3869" builtinId="8" hidden="1"/>
    <cellStyle name="Hiperpovezava" xfId="3871" builtinId="8" hidden="1"/>
    <cellStyle name="Hiperpovezava" xfId="3873" builtinId="8" hidden="1"/>
    <cellStyle name="Hiperpovezava" xfId="3875" builtinId="8" hidden="1"/>
    <cellStyle name="Hiperpovezava" xfId="3877" builtinId="8" hidden="1"/>
    <cellStyle name="Hiperpovezava" xfId="3879" builtinId="8" hidden="1"/>
    <cellStyle name="Hiperpovezava" xfId="3881" builtinId="8" hidden="1"/>
    <cellStyle name="Hiperpovezava" xfId="3883" builtinId="8" hidden="1"/>
    <cellStyle name="Hiperpovezava" xfId="3885" builtinId="8" hidden="1"/>
    <cellStyle name="Hiperpovezava" xfId="3887" builtinId="8" hidden="1"/>
    <cellStyle name="Hiperpovezava" xfId="3889" builtinId="8" hidden="1"/>
    <cellStyle name="Hiperpovezava" xfId="3891" builtinId="8" hidden="1"/>
    <cellStyle name="Hiperpovezava" xfId="3893" builtinId="8" hidden="1"/>
    <cellStyle name="Hiperpovezava" xfId="3895" builtinId="8" hidden="1"/>
    <cellStyle name="Hiperpovezava" xfId="3897" builtinId="8" hidden="1"/>
    <cellStyle name="Hiperpovezava" xfId="3899" builtinId="8" hidden="1"/>
    <cellStyle name="Hiperpovezava" xfId="3901" builtinId="8" hidden="1"/>
    <cellStyle name="Hiperpovezava" xfId="3903" builtinId="8" hidden="1"/>
    <cellStyle name="Hiperpovezava" xfId="3905" builtinId="8" hidden="1"/>
    <cellStyle name="Hiperpovezava" xfId="3907" builtinId="8" hidden="1"/>
    <cellStyle name="Hiperpovezava" xfId="3909" builtinId="8" hidden="1"/>
    <cellStyle name="Hiperpovezava" xfId="3911" builtinId="8" hidden="1"/>
    <cellStyle name="Hiperpovezava" xfId="3913" builtinId="8" hidden="1"/>
    <cellStyle name="Hiperpovezava" xfId="3915" builtinId="8" hidden="1"/>
    <cellStyle name="Hiperpovezava" xfId="3917" builtinId="8" hidden="1"/>
    <cellStyle name="Hiperpovezava" xfId="3919" builtinId="8" hidden="1"/>
    <cellStyle name="Hiperpovezava" xfId="3921" builtinId="8" hidden="1"/>
    <cellStyle name="Hiperpovezava" xfId="3923" builtinId="8" hidden="1"/>
    <cellStyle name="Hiperpovezava" xfId="3925" builtinId="8" hidden="1"/>
    <cellStyle name="Hiperpovezava" xfId="3927" builtinId="8" hidden="1"/>
    <cellStyle name="Hiperpovezava" xfId="3929" builtinId="8" hidden="1"/>
    <cellStyle name="Hiperpovezava" xfId="3931" builtinId="8" hidden="1"/>
    <cellStyle name="Hiperpovezava" xfId="3933" builtinId="8" hidden="1"/>
    <cellStyle name="Hiperpovezava" xfId="3935" builtinId="8" hidden="1"/>
    <cellStyle name="Hiperpovezava" xfId="3937" builtinId="8" hidden="1"/>
    <cellStyle name="Hiperpovezava" xfId="3939" builtinId="8" hidden="1"/>
    <cellStyle name="Hiperpovezava" xfId="3941" builtinId="8" hidden="1"/>
    <cellStyle name="Hiperpovezava" xfId="3943" builtinId="8" hidden="1"/>
    <cellStyle name="Hiperpovezava" xfId="3945" builtinId="8" hidden="1"/>
    <cellStyle name="Hiperpovezava" xfId="3947" builtinId="8" hidden="1"/>
    <cellStyle name="Hiperpovezava" xfId="3949" builtinId="8" hidden="1"/>
    <cellStyle name="Hiperpovezava" xfId="3951" builtinId="8" hidden="1"/>
    <cellStyle name="Hiperpovezava" xfId="3953" builtinId="8" hidden="1"/>
    <cellStyle name="Hiperpovezava" xfId="3955" builtinId="8" hidden="1"/>
    <cellStyle name="Hiperpovezava" xfId="3957" builtinId="8" hidden="1"/>
    <cellStyle name="Hiperpovezava" xfId="3959" builtinId="8" hidden="1"/>
    <cellStyle name="Hiperpovezava" xfId="3961" builtinId="8" hidden="1"/>
    <cellStyle name="Hiperpovezava" xfId="3963" builtinId="8" hidden="1"/>
    <cellStyle name="Hiperpovezava" xfId="3965" builtinId="8" hidden="1"/>
    <cellStyle name="Hiperpovezava" xfId="3967" builtinId="8" hidden="1"/>
    <cellStyle name="Hiperpovezava" xfId="3969" builtinId="8" hidden="1"/>
    <cellStyle name="Hiperpovezava" xfId="3971" builtinId="8" hidden="1"/>
    <cellStyle name="Hiperpovezava" xfId="3973" builtinId="8" hidden="1"/>
    <cellStyle name="Hiperpovezava" xfId="3975" builtinId="8" hidden="1"/>
    <cellStyle name="Hiperpovezava" xfId="3977" builtinId="8" hidden="1"/>
    <cellStyle name="Hiperpovezava" xfId="3979" builtinId="8" hidden="1"/>
    <cellStyle name="Hiperpovezava" xfId="3981" builtinId="8" hidden="1"/>
    <cellStyle name="Hiperpovezava" xfId="3983" builtinId="8" hidden="1"/>
    <cellStyle name="Hiperpovezava" xfId="3985" builtinId="8" hidden="1"/>
    <cellStyle name="Hiperpovezava" xfId="3987" builtinId="8" hidden="1"/>
    <cellStyle name="Hiperpovezava" xfId="3989" builtinId="8" hidden="1"/>
    <cellStyle name="Hiperpovezava" xfId="3991" builtinId="8" hidden="1"/>
    <cellStyle name="Hiperpovezava" xfId="3993" builtinId="8" hidden="1"/>
    <cellStyle name="Hiperpovezava" xfId="3995" builtinId="8" hidden="1"/>
    <cellStyle name="Hiperpovezava" xfId="3997" builtinId="8" hidden="1"/>
    <cellStyle name="Hiperpovezava" xfId="3999" builtinId="8" hidden="1"/>
    <cellStyle name="Hiperpovezava" xfId="4001" builtinId="8" hidden="1"/>
    <cellStyle name="Hiperpovezava" xfId="4003" builtinId="8" hidden="1"/>
    <cellStyle name="Hiperpovezava" xfId="4005" builtinId="8" hidden="1"/>
    <cellStyle name="Hiperpovezava" xfId="4007" builtinId="8" hidden="1"/>
    <cellStyle name="Hiperpovezava" xfId="4009" builtinId="8" hidden="1"/>
    <cellStyle name="Hiperpovezava" xfId="4011" builtinId="8" hidden="1"/>
    <cellStyle name="Hiperpovezava" xfId="4013" builtinId="8" hidden="1"/>
    <cellStyle name="Hiperpovezava" xfId="4015" builtinId="8" hidden="1"/>
    <cellStyle name="Hiperpovezava" xfId="4017" builtinId="8" hidden="1"/>
    <cellStyle name="Hiperpovezava" xfId="4019" builtinId="8" hidden="1"/>
    <cellStyle name="Hiperpovezava" xfId="4021" builtinId="8" hidden="1"/>
    <cellStyle name="Hiperpovezava" xfId="4023" builtinId="8" hidden="1"/>
    <cellStyle name="Hiperpovezava" xfId="4025" builtinId="8" hidden="1"/>
    <cellStyle name="Hiperpovezava" xfId="4027" builtinId="8" hidden="1"/>
    <cellStyle name="Hiperpovezava" xfId="4029" builtinId="8" hidden="1"/>
    <cellStyle name="Hiperpovezava" xfId="4031" builtinId="8" hidden="1"/>
    <cellStyle name="Hiperpovezava" xfId="4033" builtinId="8" hidden="1"/>
    <cellStyle name="Hiperpovezava" xfId="4035" builtinId="8" hidden="1"/>
    <cellStyle name="Hiperpovezava" xfId="4037" builtinId="8" hidden="1"/>
    <cellStyle name="Hiperpovezava" xfId="4039" builtinId="8" hidden="1"/>
    <cellStyle name="Hiperpovezava" xfId="4041" builtinId="8" hidden="1"/>
    <cellStyle name="Hiperpovezava" xfId="4043" builtinId="8" hidden="1"/>
    <cellStyle name="Hiperpovezava" xfId="4045" builtinId="8" hidden="1"/>
    <cellStyle name="Hiperpovezava" xfId="4047" builtinId="8" hidden="1"/>
    <cellStyle name="Hiperpovezava" xfId="4049" builtinId="8" hidden="1"/>
    <cellStyle name="Hiperpovezava" xfId="4051" builtinId="8" hidden="1"/>
    <cellStyle name="Hiperpovezava" xfId="4053" builtinId="8" hidden="1"/>
    <cellStyle name="Hiperpovezava" xfId="4055" builtinId="8" hidden="1"/>
    <cellStyle name="Hiperpovezava" xfId="4057" builtinId="8" hidden="1"/>
    <cellStyle name="Hiperpovezava" xfId="4059" builtinId="8" hidden="1"/>
    <cellStyle name="Hiperpovezava" xfId="4061" builtinId="8" hidden="1"/>
    <cellStyle name="Hiperpovezava" xfId="4063" builtinId="8" hidden="1"/>
    <cellStyle name="Hiperpovezava" xfId="4065" builtinId="8" hidden="1"/>
    <cellStyle name="Hiperpovezava" xfId="4067" builtinId="8" hidden="1"/>
    <cellStyle name="Hiperpovezava" xfId="4069" builtinId="8" hidden="1"/>
    <cellStyle name="Hiperpovezava" xfId="4071" builtinId="8" hidden="1"/>
    <cellStyle name="Hiperpovezava" xfId="4073" builtinId="8" hidden="1"/>
    <cellStyle name="Hiperpovezava" xfId="4075" builtinId="8" hidden="1"/>
    <cellStyle name="Hiperpovezava" xfId="4077" builtinId="8" hidden="1"/>
    <cellStyle name="Hiperpovezava" xfId="4079" builtinId="8" hidden="1"/>
    <cellStyle name="Hiperpovezava" xfId="4081" builtinId="8" hidden="1"/>
    <cellStyle name="Hiperpovezava" xfId="4083" builtinId="8" hidden="1"/>
    <cellStyle name="Hiperpovezava" xfId="4085" builtinId="8" hidden="1"/>
    <cellStyle name="Hiperpovezava" xfId="4087" builtinId="8" hidden="1"/>
    <cellStyle name="Hiperpovezava" xfId="4089" builtinId="8" hidden="1"/>
    <cellStyle name="Hiperpovezava" xfId="4091" builtinId="8" hidden="1"/>
    <cellStyle name="Hiperpovezava" xfId="4093" builtinId="8" hidden="1"/>
    <cellStyle name="Hiperpovezava" xfId="4095" builtinId="8" hidden="1"/>
    <cellStyle name="Hiperpovezava" xfId="4097" builtinId="8" hidden="1"/>
    <cellStyle name="Hiperpovezava" xfId="4099" builtinId="8" hidden="1"/>
    <cellStyle name="Hiperpovezava" xfId="4101" builtinId="8" hidden="1"/>
    <cellStyle name="Hiperpovezava" xfId="4103" builtinId="8" hidden="1"/>
    <cellStyle name="Hiperpovezava" xfId="4105" builtinId="8" hidden="1"/>
    <cellStyle name="Hiperpovezava" xfId="4107" builtinId="8" hidden="1"/>
    <cellStyle name="Hiperpovezava" xfId="4109" builtinId="8" hidden="1"/>
    <cellStyle name="Hiperpovezava" xfId="4111" builtinId="8" hidden="1"/>
    <cellStyle name="Hiperpovezava" xfId="4113" builtinId="8" hidden="1"/>
    <cellStyle name="Hiperpovezava" xfId="4115" builtinId="8" hidden="1"/>
    <cellStyle name="Hiperpovezava" xfId="4117" builtinId="8" hidden="1"/>
    <cellStyle name="Hiperpovezava" xfId="4119" builtinId="8" hidden="1"/>
    <cellStyle name="Hiperpovezava" xfId="4121" builtinId="8" hidden="1"/>
    <cellStyle name="Hiperpovezava" xfId="4123" builtinId="8" hidden="1"/>
    <cellStyle name="Hiperpovezava" xfId="4125" builtinId="8" hidden="1"/>
    <cellStyle name="Hiperpovezava" xfId="4127" builtinId="8" hidden="1"/>
    <cellStyle name="Hiperpovezava" xfId="4129" builtinId="8" hidden="1"/>
    <cellStyle name="Hiperpovezava" xfId="4131" builtinId="8" hidden="1"/>
    <cellStyle name="Hiperpovezava" xfId="4133" builtinId="8" hidden="1"/>
    <cellStyle name="Hiperpovezava" xfId="4135" builtinId="8" hidden="1"/>
    <cellStyle name="Hiperpovezava" xfId="4137" builtinId="8" hidden="1"/>
    <cellStyle name="Hiperpovezava" xfId="4139" builtinId="8" hidden="1"/>
    <cellStyle name="Hiperpovezava" xfId="4141" builtinId="8" hidden="1"/>
    <cellStyle name="Hiperpovezava" xfId="4143" builtinId="8" hidden="1"/>
    <cellStyle name="Hiperpovezava" xfId="4145" builtinId="8" hidden="1"/>
    <cellStyle name="Hiperpovezava" xfId="4147" builtinId="8" hidden="1"/>
    <cellStyle name="Hiperpovezava" xfId="4149" builtinId="8" hidden="1"/>
    <cellStyle name="Hiperpovezava" xfId="4151" builtinId="8" hidden="1"/>
    <cellStyle name="Hiperpovezava" xfId="4153" builtinId="8" hidden="1"/>
    <cellStyle name="Hiperpovezava" xfId="4155" builtinId="8" hidden="1"/>
    <cellStyle name="Hiperpovezava" xfId="4157" builtinId="8" hidden="1"/>
    <cellStyle name="Hiperpovezava" xfId="4159" builtinId="8" hidden="1"/>
    <cellStyle name="Hiperpovezava" xfId="4161" builtinId="8" hidden="1"/>
    <cellStyle name="Hiperpovezava" xfId="4163" builtinId="8" hidden="1"/>
    <cellStyle name="Hiperpovezava" xfId="4165" builtinId="8" hidden="1"/>
    <cellStyle name="Hiperpovezava" xfId="4167" builtinId="8" hidden="1"/>
    <cellStyle name="Hiperpovezava" xfId="4169" builtinId="8" hidden="1"/>
    <cellStyle name="Hiperpovezava" xfId="4171" builtinId="8" hidden="1"/>
    <cellStyle name="Hiperpovezava" xfId="4173" builtinId="8" hidden="1"/>
    <cellStyle name="Hiperpovezava" xfId="4175" builtinId="8" hidden="1"/>
    <cellStyle name="Hiperpovezava" xfId="4177" builtinId="8" hidden="1"/>
    <cellStyle name="Hiperpovezava" xfId="4179" builtinId="8" hidden="1"/>
    <cellStyle name="Hiperpovezava" xfId="4181" builtinId="8" hidden="1"/>
    <cellStyle name="Hiperpovezava" xfId="4183" builtinId="8" hidden="1"/>
    <cellStyle name="Hiperpovezava" xfId="4185" builtinId="8" hidden="1"/>
    <cellStyle name="Hiperpovezava" xfId="4187" builtinId="8" hidden="1"/>
    <cellStyle name="Hiperpovezava" xfId="4189" builtinId="8" hidden="1"/>
    <cellStyle name="Hiperpovezava" xfId="4191" builtinId="8" hidden="1"/>
    <cellStyle name="Hiperpovezava" xfId="4193" builtinId="8" hidden="1"/>
    <cellStyle name="Hiperpovezava" xfId="4195" builtinId="8" hidden="1"/>
    <cellStyle name="Hiperpovezava" xfId="4197" builtinId="8" hidden="1"/>
    <cellStyle name="Hiperpovezava" xfId="4199" builtinId="8" hidden="1"/>
    <cellStyle name="Hiperpovezava" xfId="4201" builtinId="8" hidden="1"/>
    <cellStyle name="Hiperpovezava" xfId="4203" builtinId="8" hidden="1"/>
    <cellStyle name="Hiperpovezava" xfId="4205" builtinId="8" hidden="1"/>
    <cellStyle name="Hiperpovezava" xfId="4207" builtinId="8" hidden="1"/>
    <cellStyle name="Hiperpovezava" xfId="4209" builtinId="8" hidden="1"/>
    <cellStyle name="Hiperpovezava" xfId="4211" builtinId="8" hidden="1"/>
    <cellStyle name="Hiperpovezava" xfId="4213" builtinId="8" hidden="1"/>
    <cellStyle name="Hiperpovezava" xfId="4215" builtinId="8" hidden="1"/>
    <cellStyle name="Hiperpovezava" xfId="4217" builtinId="8" hidden="1"/>
    <cellStyle name="Hiperpovezava" xfId="4219" builtinId="8" hidden="1"/>
    <cellStyle name="Hiperpovezava" xfId="4221" builtinId="8" hidden="1"/>
    <cellStyle name="Hiperpovezava" xfId="4223" builtinId="8" hidden="1"/>
    <cellStyle name="Hiperpovezava" xfId="4225" builtinId="8" hidden="1"/>
    <cellStyle name="Hiperpovezava" xfId="4227" builtinId="8" hidden="1"/>
    <cellStyle name="Hiperpovezava" xfId="4229" builtinId="8" hidden="1"/>
    <cellStyle name="Hiperpovezava" xfId="4231" builtinId="8" hidden="1"/>
    <cellStyle name="Hiperpovezava" xfId="4233" builtinId="8" hidden="1"/>
    <cellStyle name="Hiperpovezava" xfId="4235" builtinId="8" hidden="1"/>
    <cellStyle name="Hiperpovezava" xfId="4237" builtinId="8" hidden="1"/>
    <cellStyle name="Hiperpovezava" xfId="4239" builtinId="8" hidden="1"/>
    <cellStyle name="Hiperpovezava" xfId="4241" builtinId="8" hidden="1"/>
    <cellStyle name="Hiperpovezava" xfId="4243" builtinId="8" hidden="1"/>
    <cellStyle name="Hiperpovezava" xfId="4245" builtinId="8" hidden="1"/>
    <cellStyle name="Hiperpovezava" xfId="4247" builtinId="8" hidden="1"/>
    <cellStyle name="Hiperpovezava" xfId="4249" builtinId="8" hidden="1"/>
    <cellStyle name="Hiperpovezava" xfId="4251" builtinId="8" hidden="1"/>
    <cellStyle name="Hiperpovezava" xfId="4253" builtinId="8" hidden="1"/>
    <cellStyle name="Hiperpovezava" xfId="4255" builtinId="8" hidden="1"/>
    <cellStyle name="Hiperpovezava" xfId="4257" builtinId="8" hidden="1"/>
    <cellStyle name="Hiperpovezava" xfId="4259" builtinId="8" hidden="1"/>
    <cellStyle name="Hiperpovezava" xfId="4261" builtinId="8" hidden="1"/>
    <cellStyle name="Hiperpovezava" xfId="4263" builtinId="8" hidden="1"/>
    <cellStyle name="Hiperpovezava" xfId="4265" builtinId="8" hidden="1"/>
    <cellStyle name="Hiperpovezava" xfId="4267" builtinId="8" hidden="1"/>
    <cellStyle name="Hiperpovezava" xfId="4269" builtinId="8" hidden="1"/>
    <cellStyle name="Hiperpovezava" xfId="4271" builtinId="8" hidden="1"/>
    <cellStyle name="Hiperpovezava" xfId="4273" builtinId="8" hidden="1"/>
    <cellStyle name="Hiperpovezava" xfId="4275" builtinId="8" hidden="1"/>
    <cellStyle name="Hiperpovezava" xfId="4277" builtinId="8" hidden="1"/>
    <cellStyle name="Hiperpovezava" xfId="4279" builtinId="8" hidden="1"/>
    <cellStyle name="Hiperpovezava" xfId="4281" builtinId="8" hidden="1"/>
    <cellStyle name="Hiperpovezava" xfId="4283" builtinId="8" hidden="1"/>
    <cellStyle name="Hiperpovezava" xfId="4285" builtinId="8" hidden="1"/>
    <cellStyle name="Hiperpovezava" xfId="4287" builtinId="8" hidden="1"/>
    <cellStyle name="Hiperpovezava" xfId="4289" builtinId="8" hidden="1"/>
    <cellStyle name="Hiperpovezava" xfId="4291" builtinId="8" hidden="1"/>
    <cellStyle name="Hiperpovezava" xfId="4293" builtinId="8" hidden="1"/>
    <cellStyle name="Hiperpovezava" xfId="4295" builtinId="8" hidden="1"/>
    <cellStyle name="Hiperpovezava" xfId="4297" builtinId="8" hidden="1"/>
    <cellStyle name="Hiperpovezava" xfId="4299" builtinId="8" hidden="1"/>
    <cellStyle name="Hiperpovezava" xfId="4301" builtinId="8" hidden="1"/>
    <cellStyle name="Hiperpovezava" xfId="4303" builtinId="8" hidden="1"/>
    <cellStyle name="Hiperpovezava" xfId="4305" builtinId="8" hidden="1"/>
    <cellStyle name="Hiperpovezava" xfId="4307" builtinId="8" hidden="1"/>
    <cellStyle name="Hiperpovezava" xfId="4309" builtinId="8" hidden="1"/>
    <cellStyle name="Hiperpovezava" xfId="4311" builtinId="8" hidden="1"/>
    <cellStyle name="Hiperpovezava" xfId="4313" builtinId="8" hidden="1"/>
    <cellStyle name="Hiperpovezava" xfId="4315" builtinId="8" hidden="1"/>
    <cellStyle name="Hiperpovezava" xfId="4317" builtinId="8" hidden="1"/>
    <cellStyle name="Hiperpovezava" xfId="4319" builtinId="8" hidden="1"/>
    <cellStyle name="Hiperpovezava" xfId="4321" builtinId="8" hidden="1"/>
    <cellStyle name="Hiperpovezava" xfId="4323" builtinId="8" hidden="1"/>
    <cellStyle name="Hiperpovezava" xfId="4325" builtinId="8" hidden="1"/>
    <cellStyle name="Hiperpovezava" xfId="4327" builtinId="8" hidden="1"/>
    <cellStyle name="Hiperpovezava" xfId="4329" builtinId="8" hidden="1"/>
    <cellStyle name="Hiperpovezava" xfId="4331" builtinId="8" hidden="1"/>
    <cellStyle name="Hiperpovezava" xfId="4333" builtinId="8" hidden="1"/>
    <cellStyle name="Hiperpovezava" xfId="4335" builtinId="8" hidden="1"/>
    <cellStyle name="Hiperpovezava" xfId="4337" builtinId="8" hidden="1"/>
    <cellStyle name="Hiperpovezava" xfId="4339" builtinId="8" hidden="1"/>
    <cellStyle name="Hiperpovezava" xfId="4341" builtinId="8" hidden="1"/>
    <cellStyle name="Hiperpovezava" xfId="4343" builtinId="8" hidden="1"/>
    <cellStyle name="Hiperpovezava" xfId="4345" builtinId="8" hidden="1"/>
    <cellStyle name="Hiperpovezava" xfId="4347" builtinId="8" hidden="1"/>
    <cellStyle name="Hiperpovezava" xfId="4349" builtinId="8" hidden="1"/>
    <cellStyle name="Hiperpovezava" xfId="4351" builtinId="8" hidden="1"/>
    <cellStyle name="Hiperpovezava" xfId="4353" builtinId="8" hidden="1"/>
    <cellStyle name="Hiperpovezava" xfId="4355" builtinId="8" hidden="1"/>
    <cellStyle name="Hiperpovezava" xfId="4357" builtinId="8" hidden="1"/>
    <cellStyle name="Hiperpovezava" xfId="4359" builtinId="8" hidden="1"/>
    <cellStyle name="Hiperpovezava" xfId="4361" builtinId="8" hidden="1"/>
    <cellStyle name="Hiperpovezava" xfId="4363" builtinId="8" hidden="1"/>
    <cellStyle name="Hiperpovezava" xfId="4365" builtinId="8" hidden="1"/>
    <cellStyle name="Hiperpovezava" xfId="4367" builtinId="8" hidden="1"/>
    <cellStyle name="Hiperpovezava" xfId="4369" builtinId="8" hidden="1"/>
    <cellStyle name="Hiperpovezava" xfId="4371" builtinId="8" hidden="1"/>
    <cellStyle name="Hiperpovezava" xfId="4373" builtinId="8" hidden="1"/>
    <cellStyle name="Hiperpovezava" xfId="4375" builtinId="8" hidden="1"/>
    <cellStyle name="Hiperpovezava" xfId="4377" builtinId="8" hidden="1"/>
    <cellStyle name="Hiperpovezava" xfId="4379" builtinId="8" hidden="1"/>
    <cellStyle name="Hiperpovezava" xfId="4381" builtinId="8" hidden="1"/>
    <cellStyle name="Hiperpovezava" xfId="4383" builtinId="8" hidden="1"/>
    <cellStyle name="Hiperpovezava" xfId="4385" builtinId="8" hidden="1"/>
    <cellStyle name="Hiperpovezava" xfId="4387" builtinId="8" hidden="1"/>
    <cellStyle name="Hiperpovezava" xfId="4389" builtinId="8" hidden="1"/>
    <cellStyle name="Hiperpovezava" xfId="4391" builtinId="8" hidden="1"/>
    <cellStyle name="Hiperpovezava" xfId="4393" builtinId="8" hidden="1"/>
    <cellStyle name="Hiperpovezava" xfId="4395" builtinId="8" hidden="1"/>
    <cellStyle name="Hiperpovezava" xfId="4397" builtinId="8" hidden="1"/>
    <cellStyle name="Hiperpovezava" xfId="4399" builtinId="8" hidden="1"/>
    <cellStyle name="Hiperpovezava" xfId="4401" builtinId="8" hidden="1"/>
    <cellStyle name="Hiperpovezava" xfId="4403" builtinId="8" hidden="1"/>
    <cellStyle name="Hiperpovezava" xfId="4405" builtinId="8" hidden="1"/>
    <cellStyle name="Hiperpovezava" xfId="4407" builtinId="8" hidden="1"/>
    <cellStyle name="Hiperpovezava" xfId="4409" builtinId="8" hidden="1"/>
    <cellStyle name="Hiperpovezava" xfId="4411" builtinId="8" hidden="1"/>
    <cellStyle name="Hiperpovezava" xfId="4413" builtinId="8" hidden="1"/>
    <cellStyle name="Hiperpovezava" xfId="4415" builtinId="8" hidden="1"/>
    <cellStyle name="Hiperpovezava" xfId="4417" builtinId="8" hidden="1"/>
    <cellStyle name="Hiperpovezava" xfId="4419" builtinId="8" hidden="1"/>
    <cellStyle name="Hiperpovezava" xfId="4421" builtinId="8" hidden="1"/>
    <cellStyle name="Hiperpovezava" xfId="4423" builtinId="8" hidden="1"/>
    <cellStyle name="Hiperpovezava" xfId="4425" builtinId="8" hidden="1"/>
    <cellStyle name="Hiperpovezava" xfId="4427" builtinId="8" hidden="1"/>
    <cellStyle name="Hiperpovezava" xfId="4429" builtinId="8" hidden="1"/>
    <cellStyle name="Hiperpovezava" xfId="4431" builtinId="8" hidden="1"/>
    <cellStyle name="Hiperpovezava" xfId="4433" builtinId="8" hidden="1"/>
    <cellStyle name="Hiperpovezava" xfId="4435" builtinId="8" hidden="1"/>
    <cellStyle name="Hiperpovezava" xfId="4437" builtinId="8" hidden="1"/>
    <cellStyle name="Hiperpovezava" xfId="4439" builtinId="8" hidden="1"/>
    <cellStyle name="Hiperpovezava" xfId="4441" builtinId="8" hidden="1"/>
    <cellStyle name="Hiperpovezava" xfId="4443" builtinId="8" hidden="1"/>
    <cellStyle name="Hiperpovezava" xfId="4445" builtinId="8" hidden="1"/>
    <cellStyle name="Hiperpovezava" xfId="4447" builtinId="8" hidden="1"/>
    <cellStyle name="Hiperpovezava" xfId="4449" builtinId="8" hidden="1"/>
    <cellStyle name="Hiperpovezava" xfId="4451" builtinId="8" hidden="1"/>
    <cellStyle name="Hiperpovezava" xfId="4453" builtinId="8" hidden="1"/>
    <cellStyle name="Hiperpovezava" xfId="4455" builtinId="8" hidden="1"/>
    <cellStyle name="Hiperpovezava" xfId="4457" builtinId="8" hidden="1"/>
    <cellStyle name="Hiperpovezava" xfId="4459" builtinId="8" hidden="1"/>
    <cellStyle name="Hiperpovezava" xfId="4461" builtinId="8" hidden="1"/>
    <cellStyle name="Hiperpovezava" xfId="4463" builtinId="8" hidden="1"/>
    <cellStyle name="Hiperpovezava" xfId="4465" builtinId="8" hidden="1"/>
    <cellStyle name="Hiperpovezava" xfId="4467" builtinId="8" hidden="1"/>
    <cellStyle name="Hiperpovezava" xfId="4469" builtinId="8" hidden="1"/>
    <cellStyle name="Hiperpovezava" xfId="4471" builtinId="8" hidden="1"/>
    <cellStyle name="Hiperpovezava" xfId="4473" builtinId="8" hidden="1"/>
    <cellStyle name="Hiperpovezava" xfId="4475" builtinId="8" hidden="1"/>
    <cellStyle name="Hiperpovezava" xfId="4477" builtinId="8" hidden="1"/>
    <cellStyle name="Hiperpovezava" xfId="4479" builtinId="8" hidden="1"/>
    <cellStyle name="Hiperpovezava" xfId="4481" builtinId="8" hidden="1"/>
    <cellStyle name="Hiperpovezava" xfId="4483" builtinId="8" hidden="1"/>
    <cellStyle name="Hiperpovezava" xfId="4485" builtinId="8" hidden="1"/>
    <cellStyle name="Hiperpovezava" xfId="4487" builtinId="8" hidden="1"/>
    <cellStyle name="Hiperpovezava" xfId="4489" builtinId="8" hidden="1"/>
    <cellStyle name="Hiperpovezava" xfId="4491" builtinId="8" hidden="1"/>
    <cellStyle name="Hiperpovezava" xfId="4493" builtinId="8" hidden="1"/>
    <cellStyle name="Hiperpovezava" xfId="4495" builtinId="8" hidden="1"/>
    <cellStyle name="Hiperpovezava" xfId="4497" builtinId="8" hidden="1"/>
    <cellStyle name="Hiperpovezava" xfId="4499" builtinId="8" hidden="1"/>
    <cellStyle name="Hiperpovezava" xfId="4501" builtinId="8" hidden="1"/>
    <cellStyle name="Hiperpovezava" xfId="4503" builtinId="8" hidden="1"/>
    <cellStyle name="Hiperpovezava" xfId="4505" builtinId="8" hidden="1"/>
    <cellStyle name="Hiperpovezava" xfId="4507" builtinId="8" hidden="1"/>
    <cellStyle name="Hiperpovezava" xfId="4509" builtinId="8" hidden="1"/>
    <cellStyle name="Hiperpovezava" xfId="4511" builtinId="8" hidden="1"/>
    <cellStyle name="Hiperpovezava" xfId="4513" builtinId="8" hidden="1"/>
    <cellStyle name="Hiperpovezava" xfId="4515" builtinId="8" hidden="1"/>
    <cellStyle name="Hiperpovezava" xfId="4517" builtinId="8" hidden="1"/>
    <cellStyle name="Hiperpovezava" xfId="4519" builtinId="8" hidden="1"/>
    <cellStyle name="Hiperpovezava" xfId="4521" builtinId="8" hidden="1"/>
    <cellStyle name="Hiperpovezava" xfId="4523" builtinId="8" hidden="1"/>
    <cellStyle name="Hiperpovezava" xfId="4525" builtinId="8" hidden="1"/>
    <cellStyle name="Hiperpovezava" xfId="4527" builtinId="8" hidden="1"/>
    <cellStyle name="Hiperpovezava" xfId="4529" builtinId="8" hidden="1"/>
    <cellStyle name="Hiperpovezava" xfId="4531" builtinId="8" hidden="1"/>
    <cellStyle name="Hiperpovezava" xfId="4533" builtinId="8" hidden="1"/>
    <cellStyle name="Hiperpovezava" xfId="4535" builtinId="8" hidden="1"/>
    <cellStyle name="Hiperpovezava" xfId="4537" builtinId="8" hidden="1"/>
    <cellStyle name="Hiperpovezava" xfId="4539" builtinId="8" hidden="1"/>
    <cellStyle name="Hiperpovezava" xfId="4541" builtinId="8" hidden="1"/>
    <cellStyle name="Hiperpovezava" xfId="4543" builtinId="8" hidden="1"/>
    <cellStyle name="Hiperpovezava" xfId="4545" builtinId="8" hidden="1"/>
    <cellStyle name="Hiperpovezava" xfId="4547" builtinId="8" hidden="1"/>
    <cellStyle name="Hiperpovezava" xfId="4549" builtinId="8" hidden="1"/>
    <cellStyle name="Hiperpovezava" xfId="4551" builtinId="8" hidden="1"/>
    <cellStyle name="Hiperpovezava" xfId="4553" builtinId="8" hidden="1"/>
    <cellStyle name="Hiperpovezava" xfId="4555" builtinId="8" hidden="1"/>
    <cellStyle name="Hiperpovezava" xfId="4557" builtinId="8" hidden="1"/>
    <cellStyle name="Hiperpovezava" xfId="4559" builtinId="8" hidden="1"/>
    <cellStyle name="Hiperpovezava" xfId="4561" builtinId="8" hidden="1"/>
    <cellStyle name="Hiperpovezava" xfId="4563" builtinId="8" hidden="1"/>
    <cellStyle name="Hiperpovezava" xfId="4565" builtinId="8" hidden="1"/>
    <cellStyle name="Hiperpovezava" xfId="4567" builtinId="8" hidden="1"/>
    <cellStyle name="Hiperpovezava" xfId="4569" builtinId="8" hidden="1"/>
    <cellStyle name="Hiperpovezava" xfId="4571" builtinId="8" hidden="1"/>
    <cellStyle name="Hiperpovezava" xfId="4573" builtinId="8" hidden="1"/>
    <cellStyle name="Hiperpovezava" xfId="4575" builtinId="8" hidden="1"/>
    <cellStyle name="Hiperpovezava" xfId="4577" builtinId="8" hidden="1"/>
    <cellStyle name="Hiperpovezava" xfId="4579" builtinId="8" hidden="1"/>
    <cellStyle name="Hiperpovezava" xfId="4581" builtinId="8" hidden="1"/>
    <cellStyle name="Hiperpovezava" xfId="4583" builtinId="8" hidden="1"/>
    <cellStyle name="Hiperpovezava" xfId="4585" builtinId="8" hidden="1"/>
    <cellStyle name="Hiperpovezava" xfId="4587" builtinId="8" hidden="1"/>
    <cellStyle name="Hiperpovezava" xfId="4589" builtinId="8" hidden="1"/>
    <cellStyle name="Hiperpovezava" xfId="4591" builtinId="8" hidden="1"/>
    <cellStyle name="Hiperpovezava" xfId="4593" builtinId="8" hidden="1"/>
    <cellStyle name="Hiperpovezava" xfId="4595" builtinId="8" hidden="1"/>
    <cellStyle name="Hiperpovezava" xfId="4597" builtinId="8" hidden="1"/>
    <cellStyle name="Hiperpovezava" xfId="4599" builtinId="8" hidden="1"/>
    <cellStyle name="Hiperpovezava" xfId="4601" builtinId="8" hidden="1"/>
    <cellStyle name="Hiperpovezava" xfId="4603" builtinId="8" hidden="1"/>
    <cellStyle name="Hiperpovezava" xfId="4605" builtinId="8" hidden="1"/>
    <cellStyle name="Hiperpovezava" xfId="4607" builtinId="8" hidden="1"/>
    <cellStyle name="Hiperpovezava" xfId="4609" builtinId="8" hidden="1"/>
    <cellStyle name="Hiperpovezava" xfId="4611" builtinId="8" hidden="1"/>
    <cellStyle name="Hiperpovezava" xfId="4613" builtinId="8" hidden="1"/>
    <cellStyle name="Hiperpovezava" xfId="4615" builtinId="8" hidden="1"/>
    <cellStyle name="Hiperpovezava" xfId="4617" builtinId="8" hidden="1"/>
    <cellStyle name="Hiperpovezava" xfId="4619" builtinId="8" hidden="1"/>
    <cellStyle name="Hiperpovezava" xfId="4621" builtinId="8" hidden="1"/>
    <cellStyle name="Hiperpovezava" xfId="4623" builtinId="8" hidden="1"/>
    <cellStyle name="Hiperpovezava" xfId="4625" builtinId="8" hidden="1"/>
    <cellStyle name="Hiperpovezava" xfId="4627" builtinId="8" hidden="1"/>
    <cellStyle name="Hiperpovezava" xfId="4629" builtinId="8" hidden="1"/>
    <cellStyle name="Hiperpovezava" xfId="4631" builtinId="8" hidden="1"/>
    <cellStyle name="Hiperpovezava" xfId="4633" builtinId="8" hidden="1"/>
    <cellStyle name="Hiperpovezava" xfId="4635" builtinId="8" hidden="1"/>
    <cellStyle name="Hiperpovezava" xfId="4637" builtinId="8" hidden="1"/>
    <cellStyle name="Hiperpovezava" xfId="4639" builtinId="8" hidden="1"/>
    <cellStyle name="Hiperpovezava" xfId="4641" builtinId="8" hidden="1"/>
    <cellStyle name="Hiperpovezava" xfId="4643" builtinId="8" hidden="1"/>
    <cellStyle name="Hiperpovezava" xfId="4645" builtinId="8" hidden="1"/>
    <cellStyle name="Hiperpovezava" xfId="4647" builtinId="8" hidden="1"/>
    <cellStyle name="Hiperpovezava" xfId="4649" builtinId="8" hidden="1"/>
    <cellStyle name="Hiperpovezava" xfId="4651" builtinId="8" hidden="1"/>
    <cellStyle name="Hiperpovezava" xfId="4653" builtinId="8" hidden="1"/>
    <cellStyle name="Hiperpovezava" xfId="4655" builtinId="8" hidden="1"/>
    <cellStyle name="Hiperpovezava" xfId="4657" builtinId="8" hidden="1"/>
    <cellStyle name="Hiperpovezava" xfId="4659" builtinId="8" hidden="1"/>
    <cellStyle name="Hiperpovezava" xfId="4661" builtinId="8" hidden="1"/>
    <cellStyle name="Hiperpovezava" xfId="4663" builtinId="8" hidden="1"/>
    <cellStyle name="Hiperpovezava" xfId="4665" builtinId="8" hidden="1"/>
    <cellStyle name="Hiperpovezava" xfId="4667" builtinId="8" hidden="1"/>
    <cellStyle name="Hiperpovezava" xfId="4669" builtinId="8" hidden="1"/>
    <cellStyle name="Hiperpovezava" xfId="4671" builtinId="8" hidden="1"/>
    <cellStyle name="Hiperpovezava" xfId="4673" builtinId="8" hidden="1"/>
    <cellStyle name="Hiperpovezava" xfId="4675" builtinId="8" hidden="1"/>
    <cellStyle name="Hiperpovezava" xfId="4677" builtinId="8" hidden="1"/>
    <cellStyle name="Hiperpovezava" xfId="4679" builtinId="8" hidden="1"/>
    <cellStyle name="Hiperpovezava" xfId="4681" builtinId="8" hidden="1"/>
    <cellStyle name="Hiperpovezava" xfId="4683" builtinId="8" hidden="1"/>
    <cellStyle name="Hiperpovezava" xfId="4685" builtinId="8" hidden="1"/>
    <cellStyle name="Hiperpovezava" xfId="4687" builtinId="8" hidden="1"/>
    <cellStyle name="Hiperpovezava" xfId="4689" builtinId="8" hidden="1"/>
    <cellStyle name="Hiperpovezava" xfId="4691" builtinId="8" hidden="1"/>
    <cellStyle name="Hiperpovezava" xfId="4693" builtinId="8" hidden="1"/>
    <cellStyle name="Hiperpovezava" xfId="4695" builtinId="8" hidden="1"/>
    <cellStyle name="Hiperpovezava" xfId="4697" builtinId="8" hidden="1"/>
    <cellStyle name="Hiperpovezava" xfId="4699" builtinId="8" hidden="1"/>
    <cellStyle name="Hiperpovezava" xfId="4701" builtinId="8" hidden="1"/>
    <cellStyle name="Hiperpovezava" xfId="4703" builtinId="8" hidden="1"/>
    <cellStyle name="Hiperpovezava" xfId="4705" builtinId="8" hidden="1"/>
    <cellStyle name="Hiperpovezava" xfId="4707" builtinId="8" hidden="1"/>
    <cellStyle name="Hiperpovezava" xfId="4709" builtinId="8" hidden="1"/>
    <cellStyle name="Hiperpovezava" xfId="4711" builtinId="8" hidden="1"/>
    <cellStyle name="Hiperpovezava" xfId="4713" builtinId="8" hidden="1"/>
    <cellStyle name="Hiperpovezava" xfId="4715" builtinId="8" hidden="1"/>
    <cellStyle name="Hiperpovezava" xfId="4717" builtinId="8" hidden="1"/>
    <cellStyle name="Hiperpovezava" xfId="4719" builtinId="8" hidden="1"/>
    <cellStyle name="Hiperpovezava" xfId="4721" builtinId="8" hidden="1"/>
    <cellStyle name="Hiperpovezava" xfId="4723" builtinId="8" hidden="1"/>
    <cellStyle name="Hiperpovezava" xfId="4725" builtinId="8" hidden="1"/>
    <cellStyle name="Hiperpovezava" xfId="4727" builtinId="8" hidden="1"/>
    <cellStyle name="Hiperpovezava" xfId="4729" builtinId="8" hidden="1"/>
    <cellStyle name="Hiperpovezava" xfId="4731" builtinId="8" hidden="1"/>
    <cellStyle name="Hiperpovezava" xfId="4733" builtinId="8" hidden="1"/>
    <cellStyle name="Hiperpovezava" xfId="4735" builtinId="8" hidden="1"/>
    <cellStyle name="Hiperpovezava" xfId="4737" builtinId="8" hidden="1"/>
    <cellStyle name="Hiperpovezava" xfId="4739" builtinId="8" hidden="1"/>
    <cellStyle name="Hiperpovezava" xfId="4741" builtinId="8" hidden="1"/>
    <cellStyle name="Hiperpovezava" xfId="4743" builtinId="8" hidden="1"/>
    <cellStyle name="Hiperpovezava" xfId="4745" builtinId="8" hidden="1"/>
    <cellStyle name="Hiperpovezava" xfId="4747" builtinId="8" hidden="1"/>
    <cellStyle name="Hiperpovezava" xfId="4749" builtinId="8" hidden="1"/>
    <cellStyle name="Hiperpovezava" xfId="4751" builtinId="8" hidden="1"/>
    <cellStyle name="Hiperpovezava" xfId="4753" builtinId="8" hidden="1"/>
    <cellStyle name="Hiperpovezava" xfId="4755" builtinId="8" hidden="1"/>
    <cellStyle name="Hiperpovezava" xfId="4757" builtinId="8" hidden="1"/>
    <cellStyle name="Hiperpovezava" xfId="4759" builtinId="8" hidden="1"/>
    <cellStyle name="Hiperpovezava" xfId="4761" builtinId="8" hidden="1"/>
    <cellStyle name="Hiperpovezava" xfId="4763" builtinId="8" hidden="1"/>
    <cellStyle name="Hiperpovezava" xfId="4765" builtinId="8" hidden="1"/>
    <cellStyle name="Hiperpovezava" xfId="4767" builtinId="8" hidden="1"/>
    <cellStyle name="Hiperpovezava" xfId="4769" builtinId="8" hidden="1"/>
    <cellStyle name="Hiperpovezava" xfId="4771" builtinId="8" hidden="1"/>
    <cellStyle name="Hiperpovezava" xfId="4773" builtinId="8" hidden="1"/>
    <cellStyle name="Hiperpovezava" xfId="4775" builtinId="8" hidden="1"/>
    <cellStyle name="Hiperpovezava" xfId="4777" builtinId="8" hidden="1"/>
    <cellStyle name="Hiperpovezava" xfId="4779" builtinId="8" hidden="1"/>
    <cellStyle name="Hiperpovezava" xfId="4781" builtinId="8" hidden="1"/>
    <cellStyle name="Hiperpovezava" xfId="4783" builtinId="8" hidden="1"/>
    <cellStyle name="Hiperpovezava" xfId="4785" builtinId="8" hidden="1"/>
    <cellStyle name="Hiperpovezava" xfId="4787" builtinId="8" hidden="1"/>
    <cellStyle name="Hiperpovezava" xfId="4789" builtinId="8" hidden="1"/>
    <cellStyle name="Hiperpovezava" xfId="4791" builtinId="8" hidden="1"/>
    <cellStyle name="Hiperpovezava" xfId="4793" builtinId="8" hidden="1"/>
    <cellStyle name="Hiperpovezava" xfId="4795" builtinId="8" hidden="1"/>
    <cellStyle name="Hiperpovezava" xfId="4797" builtinId="8" hidden="1"/>
    <cellStyle name="Hiperpovezava" xfId="4799" builtinId="8" hidden="1"/>
    <cellStyle name="Hiperpovezava" xfId="4801" builtinId="8" hidden="1"/>
    <cellStyle name="Hiperpovezava" xfId="4803" builtinId="8" hidden="1"/>
    <cellStyle name="Hiperpovezava" xfId="4805" builtinId="8" hidden="1"/>
    <cellStyle name="Hiperpovezava" xfId="4807" builtinId="8" hidden="1"/>
    <cellStyle name="Hiperpovezava" xfId="4809" builtinId="8" hidden="1"/>
    <cellStyle name="Hiperpovezava" xfId="4811" builtinId="8" hidden="1"/>
    <cellStyle name="Hiperpovezava" xfId="4813" builtinId="8" hidden="1"/>
    <cellStyle name="Hiperpovezava" xfId="4815" builtinId="8" hidden="1"/>
    <cellStyle name="Hiperpovezava" xfId="4817" builtinId="8" hidden="1"/>
    <cellStyle name="Hiperpovezava" xfId="4819" builtinId="8" hidden="1"/>
    <cellStyle name="Hiperpovezava" xfId="4821" builtinId="8" hidden="1"/>
    <cellStyle name="Hiperpovezava" xfId="4823" builtinId="8" hidden="1"/>
    <cellStyle name="Hiperpovezava" xfId="4825" builtinId="8" hidden="1"/>
    <cellStyle name="Hiperpovezava" xfId="4827" builtinId="8" hidden="1"/>
    <cellStyle name="Hiperpovezava" xfId="4829" builtinId="8" hidden="1"/>
    <cellStyle name="Hiperpovezava" xfId="4831" builtinId="8" hidden="1"/>
    <cellStyle name="Hiperpovezava" xfId="4833" builtinId="8" hidden="1"/>
    <cellStyle name="Hiperpovezava" xfId="4835" builtinId="8" hidden="1"/>
    <cellStyle name="Hiperpovezava" xfId="4837" builtinId="8" hidden="1"/>
    <cellStyle name="Hiperpovezava" xfId="4839" builtinId="8" hidden="1"/>
    <cellStyle name="Hiperpovezava" xfId="4841" builtinId="8" hidden="1"/>
    <cellStyle name="Hiperpovezava" xfId="4843" builtinId="8" hidden="1"/>
    <cellStyle name="Hiperpovezava" xfId="4845" builtinId="8" hidden="1"/>
    <cellStyle name="Hiperpovezava" xfId="4847" builtinId="8" hidden="1"/>
    <cellStyle name="Hiperpovezava" xfId="4849" builtinId="8" hidden="1"/>
    <cellStyle name="Hiperpovezava" xfId="4851" builtinId="8" hidden="1"/>
    <cellStyle name="Hiperpovezava" xfId="4853" builtinId="8" hidden="1"/>
    <cellStyle name="Hiperpovezava" xfId="4855" builtinId="8" hidden="1"/>
    <cellStyle name="Hiperpovezava" xfId="4857" builtinId="8" hidden="1"/>
    <cellStyle name="Hiperpovezava" xfId="4859" builtinId="8" hidden="1"/>
    <cellStyle name="Hiperpovezava" xfId="4861" builtinId="8" hidden="1"/>
    <cellStyle name="Hiperpovezava" xfId="4863" builtinId="8" hidden="1"/>
    <cellStyle name="Hiperpovezava" xfId="4865" builtinId="8" hidden="1"/>
    <cellStyle name="Hiperpovezava" xfId="4867" builtinId="8" hidden="1"/>
    <cellStyle name="Hiperpovezava" xfId="4869" builtinId="8" hidden="1"/>
    <cellStyle name="Hiperpovezava" xfId="4871" builtinId="8" hidden="1"/>
    <cellStyle name="Hiperpovezava" xfId="4873" builtinId="8" hidden="1"/>
    <cellStyle name="Hiperpovezava" xfId="4875" builtinId="8" hidden="1"/>
    <cellStyle name="Hiperpovezava" xfId="4877" builtinId="8" hidden="1"/>
    <cellStyle name="Hiperpovezava" xfId="4879" builtinId="8" hidden="1"/>
    <cellStyle name="Hiperpovezava" xfId="4881" builtinId="8" hidden="1"/>
    <cellStyle name="Hiperpovezava" xfId="4883" builtinId="8" hidden="1"/>
    <cellStyle name="Hiperpovezava" xfId="4885" builtinId="8" hidden="1"/>
    <cellStyle name="Hiperpovezava" xfId="4887" builtinId="8" hidden="1"/>
    <cellStyle name="Hiperpovezava" xfId="4889" builtinId="8" hidden="1"/>
    <cellStyle name="Hiperpovezava" xfId="4891" builtinId="8" hidden="1"/>
    <cellStyle name="Hiperpovezava" xfId="4893" builtinId="8" hidden="1"/>
    <cellStyle name="Hiperpovezava" xfId="4895" builtinId="8" hidden="1"/>
    <cellStyle name="Hiperpovezava" xfId="4897" builtinId="8" hidden="1"/>
    <cellStyle name="Hiperpovezava" xfId="4899" builtinId="8" hidden="1"/>
    <cellStyle name="Hiperpovezava" xfId="4901" builtinId="8" hidden="1"/>
    <cellStyle name="Hiperpovezava" xfId="4903" builtinId="8" hidden="1"/>
    <cellStyle name="Hiperpovezava" xfId="4905" builtinId="8" hidden="1"/>
    <cellStyle name="Hiperpovezava" xfId="4907" builtinId="8" hidden="1"/>
    <cellStyle name="Hiperpovezava" xfId="4909" builtinId="8" hidden="1"/>
    <cellStyle name="Hiperpovezava" xfId="4911" builtinId="8" hidden="1"/>
    <cellStyle name="Hiperpovezava" xfId="4913" builtinId="8" hidden="1"/>
    <cellStyle name="Hiperpovezava" xfId="4915" builtinId="8" hidden="1"/>
    <cellStyle name="Hiperpovezava" xfId="4917" builtinId="8" hidden="1"/>
    <cellStyle name="Hiperpovezava" xfId="4919" builtinId="8" hidden="1"/>
    <cellStyle name="Hiperpovezava" xfId="4921" builtinId="8" hidden="1"/>
    <cellStyle name="Hiperpovezava" xfId="4923" builtinId="8" hidden="1"/>
    <cellStyle name="Hiperpovezava" xfId="4925" builtinId="8" hidden="1"/>
    <cellStyle name="Hiperpovezava" xfId="4927" builtinId="8" hidden="1"/>
    <cellStyle name="Hiperpovezava" xfId="4929" builtinId="8" hidden="1"/>
    <cellStyle name="Hiperpovezava" xfId="4931" builtinId="8" hidden="1"/>
    <cellStyle name="Hiperpovezava" xfId="4933" builtinId="8" hidden="1"/>
    <cellStyle name="Hiperpovezava" xfId="4935" builtinId="8" hidden="1"/>
    <cellStyle name="Hiperpovezava" xfId="4937" builtinId="8" hidden="1"/>
    <cellStyle name="Hiperpovezava" xfId="4939" builtinId="8" hidden="1"/>
    <cellStyle name="Hiperpovezava" xfId="4941" builtinId="8" hidden="1"/>
    <cellStyle name="Hiperpovezava" xfId="4943" builtinId="8" hidden="1"/>
    <cellStyle name="Hiperpovezava" xfId="4945" builtinId="8" hidden="1"/>
    <cellStyle name="Hiperpovezava" xfId="4947" builtinId="8" hidden="1"/>
    <cellStyle name="Hiperpovezava" xfId="4949" builtinId="8" hidden="1"/>
    <cellStyle name="Hiperpovezava" xfId="4951" builtinId="8" hidden="1"/>
    <cellStyle name="Hiperpovezava" xfId="4953" builtinId="8" hidden="1"/>
    <cellStyle name="Hiperpovezava" xfId="4955" builtinId="8" hidden="1"/>
    <cellStyle name="Hiperpovezava" xfId="4957" builtinId="8" hidden="1"/>
    <cellStyle name="Hiperpovezava" xfId="4959" builtinId="8" hidden="1"/>
    <cellStyle name="Hiperpovezava" xfId="4961" builtinId="8" hidden="1"/>
    <cellStyle name="Hiperpovezava" xfId="4963" builtinId="8" hidden="1"/>
    <cellStyle name="Hiperpovezava" xfId="4965" builtinId="8" hidden="1"/>
    <cellStyle name="Hiperpovezava" xfId="4967" builtinId="8" hidden="1"/>
    <cellStyle name="Hiperpovezava" xfId="4969" builtinId="8" hidden="1"/>
    <cellStyle name="Hiperpovezava" xfId="4971" builtinId="8" hidden="1"/>
    <cellStyle name="Hiperpovezava" xfId="4973" builtinId="8" hidden="1"/>
    <cellStyle name="Hiperpovezava" xfId="4975" builtinId="8" hidden="1"/>
    <cellStyle name="Hiperpovezava" xfId="4977" builtinId="8" hidden="1"/>
    <cellStyle name="Hiperpovezava" xfId="4979" builtinId="8" hidden="1"/>
    <cellStyle name="Hiperpovezava" xfId="4981" builtinId="8" hidden="1"/>
    <cellStyle name="Hiperpovezava" xfId="4983" builtinId="8" hidden="1"/>
    <cellStyle name="Hiperpovezava" xfId="4985" builtinId="8" hidden="1"/>
    <cellStyle name="Hiperpovezava" xfId="4987" builtinId="8" hidden="1"/>
    <cellStyle name="Hiperpovezava" xfId="4989" builtinId="8" hidden="1"/>
    <cellStyle name="Hiperpovezava" xfId="4991" builtinId="8" hidden="1"/>
    <cellStyle name="Hiperpovezava" xfId="4993" builtinId="8" hidden="1"/>
    <cellStyle name="Hiperpovezava" xfId="4995" builtinId="8" hidden="1"/>
    <cellStyle name="Hiperpovezava" xfId="4997" builtinId="8" hidden="1"/>
    <cellStyle name="Hiperpovezava" xfId="4999" builtinId="8" hidden="1"/>
    <cellStyle name="Hiperpovezava" xfId="5001" builtinId="8" hidden="1"/>
    <cellStyle name="Hiperpovezava" xfId="5003" builtinId="8" hidden="1"/>
    <cellStyle name="Hiperpovezava" xfId="5005" builtinId="8" hidden="1"/>
    <cellStyle name="Hiperpovezava" xfId="5007" builtinId="8" hidden="1"/>
    <cellStyle name="Hiperpovezava" xfId="5009" builtinId="8" hidden="1"/>
    <cellStyle name="Hiperpovezava" xfId="5011" builtinId="8" hidden="1"/>
    <cellStyle name="Hiperpovezava" xfId="5013" builtinId="8" hidden="1"/>
    <cellStyle name="Hiperpovezava" xfId="5015" builtinId="8" hidden="1"/>
    <cellStyle name="Hiperpovezava" xfId="5017" builtinId="8" hidden="1"/>
    <cellStyle name="Hiperpovezava" xfId="5019" builtinId="8" hidden="1"/>
    <cellStyle name="Hiperpovezava" xfId="5021" builtinId="8" hidden="1"/>
    <cellStyle name="Hiperpovezava" xfId="5023" builtinId="8" hidden="1"/>
    <cellStyle name="Hiperpovezava" xfId="5025" builtinId="8" hidden="1"/>
    <cellStyle name="Hiperpovezava" xfId="5027" builtinId="8" hidden="1"/>
    <cellStyle name="Hiperpovezava" xfId="5029" builtinId="8" hidden="1"/>
    <cellStyle name="Hiperpovezava" xfId="5031" builtinId="8" hidden="1"/>
    <cellStyle name="Hiperpovezava" xfId="5033" builtinId="8" hidden="1"/>
    <cellStyle name="Hiperpovezava" xfId="5035" builtinId="8" hidden="1"/>
    <cellStyle name="Hiperpovezava" xfId="5037" builtinId="8" hidden="1"/>
    <cellStyle name="Hiperpovezava" xfId="5039" builtinId="8" hidden="1"/>
    <cellStyle name="Hiperpovezava" xfId="5041" builtinId="8" hidden="1"/>
    <cellStyle name="Hiperpovezava" xfId="5043" builtinId="8" hidden="1"/>
    <cellStyle name="Hiperpovezava" xfId="5045" builtinId="8" hidden="1"/>
    <cellStyle name="Hiperpovezava" xfId="5047" builtinId="8" hidden="1"/>
    <cellStyle name="Hiperpovezava" xfId="5049" builtinId="8" hidden="1"/>
    <cellStyle name="Hiperpovezava" xfId="5051" builtinId="8" hidden="1"/>
    <cellStyle name="Hiperpovezava" xfId="5053" builtinId="8" hidden="1"/>
    <cellStyle name="Hiperpovezava" xfId="5055" builtinId="8" hidden="1"/>
    <cellStyle name="Hiperpovezava" xfId="5057" builtinId="8" hidden="1"/>
    <cellStyle name="Hiperpovezava" xfId="5059" builtinId="8" hidden="1"/>
    <cellStyle name="Hiperpovezava" xfId="5061" builtinId="8" hidden="1"/>
    <cellStyle name="Hiperpovezava" xfId="5063" builtinId="8" hidden="1"/>
    <cellStyle name="Hiperpovezava" xfId="5065" builtinId="8" hidden="1"/>
    <cellStyle name="Hiperpovezava" xfId="5067" builtinId="8" hidden="1"/>
    <cellStyle name="Hiperpovezava" xfId="5069" builtinId="8" hidden="1"/>
    <cellStyle name="Hiperpovezava" xfId="5071" builtinId="8" hidden="1"/>
    <cellStyle name="Hiperpovezava" xfId="5073" builtinId="8" hidden="1"/>
    <cellStyle name="Hiperpovezava" xfId="5075" builtinId="8" hidden="1"/>
    <cellStyle name="Hiperpovezava" xfId="5077" builtinId="8" hidden="1"/>
    <cellStyle name="Hiperpovezava" xfId="5079" builtinId="8" hidden="1"/>
    <cellStyle name="Hiperpovezava" xfId="5081" builtinId="8" hidden="1"/>
    <cellStyle name="Hiperpovezava" xfId="5083" builtinId="8" hidden="1"/>
    <cellStyle name="Hiperpovezava" xfId="5085" builtinId="8" hidden="1"/>
    <cellStyle name="Hiperpovezava" xfId="5087" builtinId="8" hidden="1"/>
    <cellStyle name="Hiperpovezava" xfId="5089" builtinId="8" hidden="1"/>
    <cellStyle name="Hiperpovezava" xfId="5091" builtinId="8" hidden="1"/>
    <cellStyle name="Hiperpovezava" xfId="5093" builtinId="8" hidden="1"/>
    <cellStyle name="Hiperpovezava" xfId="5095" builtinId="8" hidden="1"/>
    <cellStyle name="Hiperpovezava" xfId="5097" builtinId="8" hidden="1"/>
    <cellStyle name="Hiperpovezava" xfId="5099" builtinId="8" hidden="1"/>
    <cellStyle name="Hiperpovezava" xfId="5101" builtinId="8" hidden="1"/>
    <cellStyle name="Hiperpovezava" xfId="5103" builtinId="8" hidden="1"/>
    <cellStyle name="Hiperpovezava" xfId="5105" builtinId="8" hidden="1"/>
    <cellStyle name="Hiperpovezava" xfId="5107" builtinId="8" hidden="1"/>
    <cellStyle name="Hiperpovezava" xfId="5109" builtinId="8" hidden="1"/>
    <cellStyle name="Hiperpovezava" xfId="5111" builtinId="8" hidden="1"/>
    <cellStyle name="Hiperpovezava" xfId="5113" builtinId="8" hidden="1"/>
    <cellStyle name="Hiperpovezava" xfId="5115" builtinId="8" hidden="1"/>
    <cellStyle name="Hiperpovezava" xfId="5117" builtinId="8" hidden="1"/>
    <cellStyle name="Hiperpovezava" xfId="5119" builtinId="8" hidden="1"/>
    <cellStyle name="Hiperpovezava" xfId="5121" builtinId="8" hidden="1"/>
    <cellStyle name="Hiperpovezava" xfId="5123" builtinId="8" hidden="1"/>
    <cellStyle name="Hiperpovezava" xfId="5125" builtinId="8" hidden="1"/>
    <cellStyle name="Hiperpovezava" xfId="5127" builtinId="8" hidden="1"/>
    <cellStyle name="Hiperpovezava" xfId="5129" builtinId="8" hidden="1"/>
    <cellStyle name="Hiperpovezava" xfId="5131" builtinId="8" hidden="1"/>
    <cellStyle name="Hiperpovezava" xfId="5133" builtinId="8" hidden="1"/>
    <cellStyle name="Hiperpovezava" xfId="5135" builtinId="8" hidden="1"/>
    <cellStyle name="Hiperpovezava" xfId="5137" builtinId="8" hidden="1"/>
    <cellStyle name="Hiperpovezava" xfId="5139" builtinId="8" hidden="1"/>
    <cellStyle name="Hiperpovezava" xfId="5141" builtinId="8" hidden="1"/>
    <cellStyle name="Hiperpovezava" xfId="5143" builtinId="8" hidden="1"/>
    <cellStyle name="Hiperpovezava" xfId="5145" builtinId="8" hidden="1"/>
    <cellStyle name="Hiperpovezava" xfId="5147" builtinId="8" hidden="1"/>
    <cellStyle name="Hiperpovezava" xfId="5149" builtinId="8" hidden="1"/>
    <cellStyle name="Hiperpovezava" xfId="5151" builtinId="8" hidden="1"/>
    <cellStyle name="Hiperpovezava" xfId="5153" builtinId="8" hidden="1"/>
    <cellStyle name="Hiperpovezava" xfId="5155" builtinId="8" hidden="1"/>
    <cellStyle name="Hiperpovezava" xfId="5157" builtinId="8" hidden="1"/>
    <cellStyle name="Hiperpovezava" xfId="5159" builtinId="8" hidden="1"/>
    <cellStyle name="Hiperpovezava" xfId="5161" builtinId="8" hidden="1"/>
    <cellStyle name="Hiperpovezava" xfId="5163" builtinId="8" hidden="1"/>
    <cellStyle name="Hiperpovezava" xfId="5165" builtinId="8" hidden="1"/>
    <cellStyle name="Hiperpovezava" xfId="5167" builtinId="8" hidden="1"/>
    <cellStyle name="Hiperpovezava" xfId="5169" builtinId="8" hidden="1"/>
    <cellStyle name="Hiperpovezava" xfId="5171" builtinId="8" hidden="1"/>
    <cellStyle name="Hiperpovezava" xfId="5173" builtinId="8" hidden="1"/>
    <cellStyle name="Hiperpovezava" xfId="5175" builtinId="8" hidden="1"/>
    <cellStyle name="Hiperpovezava" xfId="5177" builtinId="8" hidden="1"/>
    <cellStyle name="Hiperpovezava" xfId="5179" builtinId="8" hidden="1"/>
    <cellStyle name="Hiperpovezava" xfId="5181" builtinId="8" hidden="1"/>
    <cellStyle name="Hiperpovezava" xfId="5183" builtinId="8" hidden="1"/>
    <cellStyle name="Hiperpovezava" xfId="5185" builtinId="8" hidden="1"/>
    <cellStyle name="Hiperpovezava" xfId="5187" builtinId="8" hidden="1"/>
    <cellStyle name="Hiperpovezava" xfId="5189" builtinId="8" hidden="1"/>
    <cellStyle name="Hiperpovezava" xfId="5191" builtinId="8" hidden="1"/>
    <cellStyle name="Hiperpovezava" xfId="5193" builtinId="8" hidden="1"/>
    <cellStyle name="Hiperpovezava" xfId="5195" builtinId="8" hidden="1"/>
    <cellStyle name="Hiperpovezava" xfId="5197" builtinId="8" hidden="1"/>
    <cellStyle name="Hiperpovezava" xfId="5199" builtinId="8" hidden="1"/>
    <cellStyle name="Hiperpovezava" xfId="5201" builtinId="8" hidden="1"/>
    <cellStyle name="Hiperpovezava" xfId="5203" builtinId="8" hidden="1"/>
    <cellStyle name="Hiperpovezava" xfId="5205" builtinId="8" hidden="1"/>
    <cellStyle name="Hiperpovezava" xfId="5207" builtinId="8" hidden="1"/>
    <cellStyle name="Hiperpovezava" xfId="5209" builtinId="8" hidden="1"/>
    <cellStyle name="Hiperpovezava" xfId="5211" builtinId="8" hidden="1"/>
    <cellStyle name="Hiperpovezava" xfId="5213" builtinId="8" hidden="1"/>
    <cellStyle name="Hiperpovezava" xfId="5215" builtinId="8" hidden="1"/>
    <cellStyle name="Hiperpovezava" xfId="5217" builtinId="8" hidden="1"/>
    <cellStyle name="Hiperpovezava" xfId="5219" builtinId="8" hidden="1"/>
    <cellStyle name="Hiperpovezava" xfId="5221" builtinId="8" hidden="1"/>
    <cellStyle name="Hiperpovezava" xfId="5223" builtinId="8" hidden="1"/>
    <cellStyle name="Hiperpovezava" xfId="5225" builtinId="8" hidden="1"/>
    <cellStyle name="Hiperpovezava" xfId="5227" builtinId="8" hidden="1"/>
    <cellStyle name="Hiperpovezava" xfId="5229" builtinId="8" hidden="1"/>
    <cellStyle name="Hiperpovezava" xfId="5231" builtinId="8" hidden="1"/>
    <cellStyle name="Hiperpovezava" xfId="5233" builtinId="8" hidden="1"/>
    <cellStyle name="Hiperpovezava" xfId="5235" builtinId="8" hidden="1"/>
    <cellStyle name="Hiperpovezava" xfId="5237" builtinId="8" hidden="1"/>
    <cellStyle name="Hiperpovezava" xfId="5239" builtinId="8" hidden="1"/>
    <cellStyle name="Hiperpovezava" xfId="5241" builtinId="8" hidden="1"/>
    <cellStyle name="Hiperpovezava" xfId="5243" builtinId="8" hidden="1"/>
    <cellStyle name="Hiperpovezava" xfId="5245" builtinId="8" hidden="1"/>
    <cellStyle name="Hiperpovezava" xfId="5247" builtinId="8" hidden="1"/>
    <cellStyle name="Hiperpovezava" xfId="5249" builtinId="8" hidden="1"/>
    <cellStyle name="Hiperpovezava" xfId="5251" builtinId="8" hidden="1"/>
    <cellStyle name="Hiperpovezava" xfId="5253" builtinId="8" hidden="1"/>
    <cellStyle name="Hiperpovezava" xfId="5255" builtinId="8" hidden="1"/>
    <cellStyle name="Hiperpovezava" xfId="5257" builtinId="8" hidden="1"/>
    <cellStyle name="Hiperpovezava" xfId="5259" builtinId="8" hidden="1"/>
    <cellStyle name="Hiperpovezava" xfId="5261" builtinId="8" hidden="1"/>
    <cellStyle name="Hiperpovezava" xfId="5263" builtinId="8" hidden="1"/>
    <cellStyle name="Hiperpovezava" xfId="5265" builtinId="8" hidden="1"/>
    <cellStyle name="Hiperpovezava" xfId="5267" builtinId="8" hidden="1"/>
    <cellStyle name="Hiperpovezava" xfId="5269" builtinId="8" hidden="1"/>
    <cellStyle name="Hiperpovezava" xfId="5271" builtinId="8" hidden="1"/>
    <cellStyle name="Hiperpovezava" xfId="5273" builtinId="8" hidden="1"/>
    <cellStyle name="Hiperpovezava" xfId="5275" builtinId="8" hidden="1"/>
    <cellStyle name="Hiperpovezava" xfId="5277" builtinId="8" hidden="1"/>
    <cellStyle name="Hiperpovezava" xfId="5279" builtinId="8" hidden="1"/>
    <cellStyle name="Hiperpovezava" xfId="5281" builtinId="8" hidden="1"/>
    <cellStyle name="Hiperpovezava" xfId="5283" builtinId="8" hidden="1"/>
    <cellStyle name="Hiperpovezava" xfId="5285" builtinId="8" hidden="1"/>
    <cellStyle name="Hiperpovezava" xfId="5287" builtinId="8" hidden="1"/>
    <cellStyle name="Hiperpovezava" xfId="5289" builtinId="8" hidden="1"/>
    <cellStyle name="Hiperpovezava" xfId="5291" builtinId="8" hidden="1"/>
    <cellStyle name="Hiperpovezava" xfId="5293" builtinId="8" hidden="1"/>
    <cellStyle name="Hiperpovezava" xfId="5295" builtinId="8" hidden="1"/>
    <cellStyle name="Hiperpovezava" xfId="5297" builtinId="8" hidden="1"/>
    <cellStyle name="Hiperpovezava" xfId="5299" builtinId="8" hidden="1"/>
    <cellStyle name="Hiperpovezava" xfId="5301" builtinId="8" hidden="1"/>
    <cellStyle name="Hiperpovezava" xfId="5303" builtinId="8" hidden="1"/>
    <cellStyle name="Hiperpovezava" xfId="5305" builtinId="8" hidden="1"/>
    <cellStyle name="Hiperpovezava" xfId="5307" builtinId="8" hidden="1"/>
    <cellStyle name="Hiperpovezava" xfId="5309" builtinId="8" hidden="1"/>
    <cellStyle name="Hiperpovezava" xfId="5311" builtinId="8" hidden="1"/>
    <cellStyle name="Hiperpovezava" xfId="5313" builtinId="8" hidden="1"/>
    <cellStyle name="Hiperpovezava" xfId="5315" builtinId="8" hidden="1"/>
    <cellStyle name="Hiperpovezava" xfId="5317" builtinId="8" hidden="1"/>
    <cellStyle name="Hiperpovezava" xfId="5319" builtinId="8" hidden="1"/>
    <cellStyle name="Hiperpovezava" xfId="5321" builtinId="8" hidden="1"/>
    <cellStyle name="Hiperpovezava" xfId="5323" builtinId="8" hidden="1"/>
    <cellStyle name="Hiperpovezava" xfId="5325" builtinId="8" hidden="1"/>
    <cellStyle name="Hiperpovezava" xfId="5327" builtinId="8" hidden="1"/>
    <cellStyle name="Hiperpovezava" xfId="5329" builtinId="8" hidden="1"/>
    <cellStyle name="Hiperpovezava" xfId="5331" builtinId="8" hidden="1"/>
    <cellStyle name="Hiperpovezava" xfId="5333" builtinId="8" hidden="1"/>
    <cellStyle name="Hiperpovezava" xfId="5335" builtinId="8" hidden="1"/>
    <cellStyle name="Hiperpovezava" xfId="5337" builtinId="8" hidden="1"/>
    <cellStyle name="Hiperpovezava" xfId="5339" builtinId="8" hidden="1"/>
    <cellStyle name="Hiperpovezava" xfId="5341" builtinId="8" hidden="1"/>
    <cellStyle name="Hiperpovezava" xfId="5343" builtinId="8" hidden="1"/>
    <cellStyle name="Hiperpovezava" xfId="5345" builtinId="8" hidden="1"/>
    <cellStyle name="Hiperpovezava" xfId="5347" builtinId="8" hidden="1"/>
    <cellStyle name="Hiperpovezava" xfId="5349" builtinId="8" hidden="1"/>
    <cellStyle name="Hiperpovezava" xfId="5351" builtinId="8" hidden="1"/>
    <cellStyle name="Hiperpovezava" xfId="5353" builtinId="8" hidden="1"/>
    <cellStyle name="Hiperpovezava" xfId="5355" builtinId="8" hidden="1"/>
    <cellStyle name="Hiperpovezava" xfId="5357" builtinId="8" hidden="1"/>
    <cellStyle name="Hiperpovezava" xfId="5359" builtinId="8" hidden="1"/>
    <cellStyle name="Hiperpovezava" xfId="5361" builtinId="8" hidden="1"/>
    <cellStyle name="Hiperpovezava" xfId="5363" builtinId="8" hidden="1"/>
    <cellStyle name="Hiperpovezava" xfId="5365" builtinId="8" hidden="1"/>
    <cellStyle name="Hiperpovezava" xfId="5367" builtinId="8" hidden="1"/>
    <cellStyle name="Hiperpovezava" xfId="5369" builtinId="8" hidden="1"/>
    <cellStyle name="Hiperpovezava" xfId="5371" builtinId="8" hidden="1"/>
    <cellStyle name="Hiperpovezava" xfId="5373" builtinId="8" hidden="1"/>
    <cellStyle name="Hiperpovezava" xfId="5375" builtinId="8" hidden="1"/>
    <cellStyle name="Hiperpovezava" xfId="5377" builtinId="8" hidden="1"/>
    <cellStyle name="Hiperpovezava" xfId="5379" builtinId="8" hidden="1"/>
    <cellStyle name="Hiperpovezava" xfId="5381" builtinId="8" hidden="1"/>
    <cellStyle name="Hiperpovezava" xfId="5383" builtinId="8" hidden="1"/>
    <cellStyle name="Hiperpovezava" xfId="5385" builtinId="8" hidden="1"/>
    <cellStyle name="Hiperpovezava" xfId="5387" builtinId="8" hidden="1"/>
    <cellStyle name="Hiperpovezava" xfId="5389" builtinId="8" hidden="1"/>
    <cellStyle name="Hiperpovezava" xfId="5391" builtinId="8" hidden="1"/>
    <cellStyle name="Hiperpovezava" xfId="5393" builtinId="8" hidden="1"/>
    <cellStyle name="Hiperpovezava" xfId="5395" builtinId="8" hidden="1"/>
    <cellStyle name="Hiperpovezava" xfId="5397" builtinId="8" hidden="1"/>
    <cellStyle name="Hiperpovezava" xfId="5399" builtinId="8" hidden="1"/>
    <cellStyle name="Hiperpovezava" xfId="5401" builtinId="8" hidden="1"/>
    <cellStyle name="Hiperpovezava" xfId="5403" builtinId="8" hidden="1"/>
    <cellStyle name="Hiperpovezava" xfId="5405" builtinId="8" hidden="1"/>
    <cellStyle name="Hiperpovezava" xfId="5407" builtinId="8" hidden="1"/>
    <cellStyle name="Hiperpovezava" xfId="5409" builtinId="8" hidden="1"/>
    <cellStyle name="Hiperpovezava" xfId="5411" builtinId="8" hidden="1"/>
    <cellStyle name="Hiperpovezava" xfId="5413" builtinId="8" hidden="1"/>
    <cellStyle name="Hiperpovezava" xfId="5415" builtinId="8" hidden="1"/>
    <cellStyle name="Hiperpovezava" xfId="5417" builtinId="8" hidden="1"/>
    <cellStyle name="Hiperpovezava" xfId="5419" builtinId="8" hidden="1"/>
    <cellStyle name="Hiperpovezava" xfId="5421" builtinId="8" hidden="1"/>
    <cellStyle name="Hiperpovezava" xfId="5423" builtinId="8" hidden="1"/>
    <cellStyle name="Hiperpovezava" xfId="5425" builtinId="8" hidden="1"/>
    <cellStyle name="Hiperpovezava" xfId="5427" builtinId="8" hidden="1"/>
    <cellStyle name="Hiperpovezava" xfId="5429" builtinId="8" hidden="1"/>
    <cellStyle name="Hiperpovezava" xfId="5431" builtinId="8" hidden="1"/>
    <cellStyle name="Hiperpovezava" xfId="5433" builtinId="8" hidden="1"/>
    <cellStyle name="Hiperpovezava" xfId="5435" builtinId="8" hidden="1"/>
    <cellStyle name="Hiperpovezava" xfId="5437" builtinId="8" hidden="1"/>
    <cellStyle name="Hiperpovezava" xfId="5439" builtinId="8" hidden="1"/>
    <cellStyle name="Hiperpovezava" xfId="5441" builtinId="8" hidden="1"/>
    <cellStyle name="Hiperpovezava" xfId="5443" builtinId="8" hidden="1"/>
    <cellStyle name="Hiperpovezava" xfId="5445" builtinId="8" hidden="1"/>
    <cellStyle name="Hiperpovezava" xfId="5447" builtinId="8" hidden="1"/>
    <cellStyle name="Hiperpovezava" xfId="5449" builtinId="8" hidden="1"/>
    <cellStyle name="Hiperpovezava" xfId="5451" builtinId="8" hidden="1"/>
    <cellStyle name="Hiperpovezava" xfId="5453" builtinId="8" hidden="1"/>
    <cellStyle name="Hiperpovezava" xfId="5455" builtinId="8" hidden="1"/>
    <cellStyle name="Hiperpovezava" xfId="5457" builtinId="8" hidden="1"/>
    <cellStyle name="Hiperpovezava" xfId="5459" builtinId="8" hidden="1"/>
    <cellStyle name="Hiperpovezava" xfId="5461" builtinId="8" hidden="1"/>
    <cellStyle name="Hiperpovezava" xfId="5463" builtinId="8" hidden="1"/>
    <cellStyle name="Hiperpovezava" xfId="5465" builtinId="8" hidden="1"/>
    <cellStyle name="Hiperpovezava" xfId="5467" builtinId="8" hidden="1"/>
    <cellStyle name="Hiperpovezava" xfId="5469" builtinId="8" hidden="1"/>
    <cellStyle name="Hiperpovezava" xfId="5471" builtinId="8" hidden="1"/>
    <cellStyle name="Hiperpovezava" xfId="5473" builtinId="8" hidden="1"/>
    <cellStyle name="Hiperpovezava" xfId="5475" builtinId="8" hidden="1"/>
    <cellStyle name="Hiperpovezava" xfId="5477" builtinId="8" hidden="1"/>
    <cellStyle name="Hiperpovezava" xfId="5479" builtinId="8" hidden="1"/>
    <cellStyle name="Hiperpovezava" xfId="5481" builtinId="8" hidden="1"/>
    <cellStyle name="Hiperpovezava" xfId="5483" builtinId="8" hidden="1"/>
    <cellStyle name="Hiperpovezava" xfId="5485" builtinId="8" hidden="1"/>
    <cellStyle name="Hiperpovezava" xfId="5487" builtinId="8" hidden="1"/>
    <cellStyle name="Hiperpovezava" xfId="5489" builtinId="8" hidden="1"/>
    <cellStyle name="Hiperpovezava" xfId="5491" builtinId="8" hidden="1"/>
    <cellStyle name="Hiperpovezava" xfId="5493" builtinId="8" hidden="1"/>
    <cellStyle name="Hiperpovezava" xfId="5495" builtinId="8" hidden="1"/>
    <cellStyle name="Hiperpovezava" xfId="5497" builtinId="8" hidden="1"/>
    <cellStyle name="Hiperpovezava" xfId="5499" builtinId="8" hidden="1"/>
    <cellStyle name="Hiperpovezava" xfId="5501" builtinId="8" hidden="1"/>
    <cellStyle name="Hiperpovezava" xfId="5503" builtinId="8" hidden="1"/>
    <cellStyle name="Hiperpovezava" xfId="5505" builtinId="8" hidden="1"/>
    <cellStyle name="Hiperpovezava" xfId="5507" builtinId="8" hidden="1"/>
    <cellStyle name="Hiperpovezava" xfId="5509" builtinId="8" hidden="1"/>
    <cellStyle name="Hiperpovezava" xfId="5511" builtinId="8" hidden="1"/>
    <cellStyle name="Hiperpovezava" xfId="5513" builtinId="8" hidden="1"/>
    <cellStyle name="Hiperpovezava" xfId="5515" builtinId="8" hidden="1"/>
    <cellStyle name="Hiperpovezava" xfId="5517" builtinId="8" hidden="1"/>
    <cellStyle name="Hiperpovezava" xfId="5519" builtinId="8" hidden="1"/>
    <cellStyle name="Hiperpovezava" xfId="5521" builtinId="8" hidden="1"/>
    <cellStyle name="Hiperpovezava" xfId="5523" builtinId="8" hidden="1"/>
    <cellStyle name="Hiperpovezava" xfId="5525" builtinId="8" hidden="1"/>
    <cellStyle name="Hiperpovezava" xfId="5527" builtinId="8" hidden="1"/>
    <cellStyle name="Hiperpovezava" xfId="5529" builtinId="8" hidden="1"/>
    <cellStyle name="Hiperpovezava" xfId="5531" builtinId="8" hidden="1"/>
    <cellStyle name="Hiperpovezava" xfId="5533" builtinId="8" hidden="1"/>
    <cellStyle name="Hiperpovezava" xfId="5535" builtinId="8" hidden="1"/>
    <cellStyle name="Hiperpovezava" xfId="5537" builtinId="8" hidden="1"/>
    <cellStyle name="Hiperpovezava" xfId="5539" builtinId="8" hidden="1"/>
    <cellStyle name="Hiperpovezava" xfId="5541" builtinId="8" hidden="1"/>
    <cellStyle name="Hiperpovezava" xfId="5543" builtinId="8" hidden="1"/>
    <cellStyle name="Hiperpovezava" xfId="5545" builtinId="8" hidden="1"/>
    <cellStyle name="Hiperpovezava" xfId="5547" builtinId="8" hidden="1"/>
    <cellStyle name="Hiperpovezava" xfId="5549" builtinId="8" hidden="1"/>
    <cellStyle name="Hiperpovezava" xfId="5551" builtinId="8" hidden="1"/>
    <cellStyle name="Hiperpovezava" xfId="5553" builtinId="8" hidden="1"/>
    <cellStyle name="Hiperpovezava" xfId="5555" builtinId="8" hidden="1"/>
    <cellStyle name="Hiperpovezava" xfId="5557" builtinId="8" hidden="1"/>
    <cellStyle name="Hiperpovezava" xfId="5559" builtinId="8" hidden="1"/>
    <cellStyle name="Hiperpovezava" xfId="5561" builtinId="8" hidden="1"/>
    <cellStyle name="Hiperpovezava" xfId="5563" builtinId="8" hidden="1"/>
    <cellStyle name="Hiperpovezava" xfId="5565" builtinId="8" hidden="1"/>
    <cellStyle name="Hiperpovezava" xfId="5567" builtinId="8" hidden="1"/>
    <cellStyle name="Hiperpovezava" xfId="5569" builtinId="8" hidden="1"/>
    <cellStyle name="Hiperpovezava" xfId="5571" builtinId="8" hidden="1"/>
    <cellStyle name="Hiperpovezava" xfId="5573" builtinId="8" hidden="1"/>
    <cellStyle name="Hiperpovezava" xfId="5575" builtinId="8" hidden="1"/>
    <cellStyle name="Hiperpovezava" xfId="5577" builtinId="8" hidden="1"/>
    <cellStyle name="Hiperpovezava" xfId="5579" builtinId="8" hidden="1"/>
    <cellStyle name="Hiperpovezava" xfId="5581" builtinId="8" hidden="1"/>
    <cellStyle name="Hiperpovezava" xfId="5583" builtinId="8" hidden="1"/>
    <cellStyle name="Hiperpovezava" xfId="5585" builtinId="8" hidden="1"/>
    <cellStyle name="Hiperpovezava" xfId="5587" builtinId="8" hidden="1"/>
    <cellStyle name="Hiperpovezava" xfId="5589" builtinId="8" hidden="1"/>
    <cellStyle name="Hiperpovezava" xfId="5591" builtinId="8" hidden="1"/>
    <cellStyle name="Hiperpovezava" xfId="5593" builtinId="8" hidden="1"/>
    <cellStyle name="Hiperpovezava" xfId="5595" builtinId="8" hidden="1"/>
    <cellStyle name="Hiperpovezava" xfId="5597" builtinId="8" hidden="1"/>
    <cellStyle name="Hiperpovezava" xfId="5599" builtinId="8" hidden="1"/>
    <cellStyle name="Hiperpovezava" xfId="5601" builtinId="8" hidden="1"/>
    <cellStyle name="Hiperpovezava" xfId="5603" builtinId="8" hidden="1"/>
    <cellStyle name="Hiperpovezava" xfId="5605" builtinId="8" hidden="1"/>
    <cellStyle name="Hiperpovezava" xfId="5607" builtinId="8" hidden="1"/>
    <cellStyle name="Hiperpovezava" xfId="5609" builtinId="8" hidden="1"/>
    <cellStyle name="Hiperpovezava" xfId="5611" builtinId="8" hidden="1"/>
    <cellStyle name="Hiperpovezava" xfId="5613" builtinId="8" hidden="1"/>
    <cellStyle name="Hiperpovezava" xfId="5615" builtinId="8" hidden="1"/>
    <cellStyle name="Hiperpovezava" xfId="5617" builtinId="8" hidden="1"/>
    <cellStyle name="Hiperpovezava" xfId="5619" builtinId="8" hidden="1"/>
    <cellStyle name="Hiperpovezava" xfId="5621" builtinId="8" hidden="1"/>
    <cellStyle name="Hiperpovezava" xfId="5623" builtinId="8" hidden="1"/>
    <cellStyle name="Hiperpovezava" xfId="5625" builtinId="8" hidden="1"/>
    <cellStyle name="Hiperpovezava" xfId="5627" builtinId="8" hidden="1"/>
    <cellStyle name="Hiperpovezava" xfId="5629" builtinId="8" hidden="1"/>
    <cellStyle name="Hiperpovezava" xfId="5631" builtinId="8" hidden="1"/>
    <cellStyle name="Hiperpovezava" xfId="5633" builtinId="8" hidden="1"/>
    <cellStyle name="Hiperpovezava" xfId="5635" builtinId="8" hidden="1"/>
    <cellStyle name="Hiperpovezava" xfId="5637" builtinId="8" hidden="1"/>
    <cellStyle name="Hiperpovezava" xfId="5639" builtinId="8" hidden="1"/>
    <cellStyle name="Hiperpovezava" xfId="5641" builtinId="8" hidden="1"/>
    <cellStyle name="Hiperpovezava" xfId="5643" builtinId="8" hidden="1"/>
    <cellStyle name="Hiperpovezava" xfId="5645" builtinId="8" hidden="1"/>
    <cellStyle name="Hiperpovezava" xfId="5647" builtinId="8" hidden="1"/>
    <cellStyle name="Hiperpovezava" xfId="5649" builtinId="8" hidden="1"/>
    <cellStyle name="Hiperpovezava" xfId="5651" builtinId="8" hidden="1"/>
    <cellStyle name="Hiperpovezava" xfId="5653" builtinId="8" hidden="1"/>
    <cellStyle name="Hiperpovezava" xfId="5655" builtinId="8" hidden="1"/>
    <cellStyle name="Hiperpovezava" xfId="5657" builtinId="8" hidden="1"/>
    <cellStyle name="Hiperpovezava" xfId="5659" builtinId="8" hidden="1"/>
    <cellStyle name="Hiperpovezava" xfId="5661" builtinId="8" hidden="1"/>
    <cellStyle name="Hiperpovezava" xfId="5663" builtinId="8" hidden="1"/>
    <cellStyle name="Hiperpovezava" xfId="5665" builtinId="8" hidden="1"/>
    <cellStyle name="Hiperpovezava" xfId="5667" builtinId="8" hidden="1"/>
    <cellStyle name="Hiperpovezava" xfId="5669" builtinId="8" hidden="1"/>
    <cellStyle name="Hiperpovezava" xfId="5671" builtinId="8" hidden="1"/>
    <cellStyle name="Hiperpovezava" xfId="5673" builtinId="8" hidden="1"/>
    <cellStyle name="Hiperpovezava" xfId="5675" builtinId="8" hidden="1"/>
    <cellStyle name="Hiperpovezava" xfId="5677" builtinId="8" hidden="1"/>
    <cellStyle name="Hiperpovezava" xfId="5679" builtinId="8" hidden="1"/>
    <cellStyle name="Hiperpovezava" xfId="5681" builtinId="8" hidden="1"/>
    <cellStyle name="Hiperpovezava" xfId="5683" builtinId="8" hidden="1"/>
    <cellStyle name="Hiperpovezava" xfId="5685" builtinId="8" hidden="1"/>
    <cellStyle name="Hiperpovezava" xfId="5687" builtinId="8" hidden="1"/>
    <cellStyle name="Hiperpovezava" xfId="5689" builtinId="8" hidden="1"/>
    <cellStyle name="Hiperpovezava" xfId="5691" builtinId="8" hidden="1"/>
    <cellStyle name="Hiperpovezava" xfId="5693" builtinId="8" hidden="1"/>
    <cellStyle name="Hiperpovezava" xfId="5695" builtinId="8" hidden="1"/>
    <cellStyle name="Hiperpovezava" xfId="5697" builtinId="8" hidden="1"/>
    <cellStyle name="Hiperpovezava" xfId="5699" builtinId="8" hidden="1"/>
    <cellStyle name="Hiperpovezava" xfId="5701" builtinId="8" hidden="1"/>
    <cellStyle name="Hiperpovezava" xfId="5703" builtinId="8" hidden="1"/>
    <cellStyle name="Hiperpovezava" xfId="5705" builtinId="8" hidden="1"/>
    <cellStyle name="Hiperpovezava" xfId="5707" builtinId="8" hidden="1"/>
    <cellStyle name="Hiperpovezava" xfId="5709" builtinId="8" hidden="1"/>
    <cellStyle name="Hiperpovezava" xfId="5711" builtinId="8" hidden="1"/>
    <cellStyle name="Hiperpovezava" xfId="5713" builtinId="8" hidden="1"/>
    <cellStyle name="Hiperpovezava" xfId="5715" builtinId="8" hidden="1"/>
    <cellStyle name="Hiperpovezava" xfId="5717" builtinId="8" hidden="1"/>
    <cellStyle name="Hiperpovezava" xfId="5719" builtinId="8" hidden="1"/>
    <cellStyle name="Hiperpovezava" xfId="5721" builtinId="8" hidden="1"/>
    <cellStyle name="Hiperpovezava" xfId="5723" builtinId="8" hidden="1"/>
    <cellStyle name="Hiperpovezava" xfId="5725" builtinId="8" hidden="1"/>
    <cellStyle name="Hiperpovezava" xfId="5727" builtinId="8" hidden="1"/>
    <cellStyle name="Hiperpovezava" xfId="5729" builtinId="8" hidden="1"/>
    <cellStyle name="Hiperpovezava" xfId="5731" builtinId="8" hidden="1"/>
    <cellStyle name="Hiperpovezava" xfId="5733" builtinId="8" hidden="1"/>
    <cellStyle name="Hiperpovezava" xfId="5735" builtinId="8" hidden="1"/>
    <cellStyle name="Hiperpovezava" xfId="5737" builtinId="8" hidden="1"/>
    <cellStyle name="Hiperpovezava" xfId="5739" builtinId="8" hidden="1"/>
    <cellStyle name="Hiperpovezava" xfId="5741" builtinId="8" hidden="1"/>
    <cellStyle name="Hiperpovezava" xfId="5743" builtinId="8" hidden="1"/>
    <cellStyle name="Hiperpovezava" xfId="5745" builtinId="8" hidden="1"/>
    <cellStyle name="Hiperpovezava" xfId="5747" builtinId="8" hidden="1"/>
    <cellStyle name="Hiperpovezava" xfId="5749" builtinId="8" hidden="1"/>
    <cellStyle name="Hiperpovezava" xfId="5751" builtinId="8" hidden="1"/>
    <cellStyle name="Hiperpovezava" xfId="5753" builtinId="8" hidden="1"/>
    <cellStyle name="Hiperpovezava" xfId="5755" builtinId="8" hidden="1"/>
    <cellStyle name="Hiperpovezava" xfId="5757" builtinId="8" hidden="1"/>
    <cellStyle name="Hiperpovezava" xfId="5759" builtinId="8" hidden="1"/>
    <cellStyle name="Hiperpovezava" xfId="5761" builtinId="8" hidden="1"/>
    <cellStyle name="Hiperpovezava" xfId="5763" builtinId="8" hidden="1"/>
    <cellStyle name="Hiperpovezava" xfId="5765" builtinId="8" hidden="1"/>
    <cellStyle name="Hiperpovezava" xfId="5767" builtinId="8" hidden="1"/>
    <cellStyle name="Hiperpovezava" xfId="5769" builtinId="8" hidden="1"/>
    <cellStyle name="Hiperpovezava" xfId="5771" builtinId="8" hidden="1"/>
    <cellStyle name="Hiperpovezava" xfId="5773" builtinId="8" hidden="1"/>
    <cellStyle name="Hiperpovezava" xfId="5775" builtinId="8" hidden="1"/>
    <cellStyle name="Hiperpovezava" xfId="5777" builtinId="8" hidden="1"/>
    <cellStyle name="Hiperpovezava" xfId="5779" builtinId="8" hidden="1"/>
    <cellStyle name="Hiperpovezava" xfId="5781" builtinId="8" hidden="1"/>
    <cellStyle name="Hiperpovezava" xfId="5783" builtinId="8" hidden="1"/>
    <cellStyle name="Hiperpovezava" xfId="5785" builtinId="8" hidden="1"/>
    <cellStyle name="Hiperpovezava" xfId="5787" builtinId="8" hidden="1"/>
    <cellStyle name="Hiperpovezava" xfId="5789" builtinId="8" hidden="1"/>
    <cellStyle name="Hiperpovezava" xfId="5791" builtinId="8" hidden="1"/>
    <cellStyle name="Hiperpovezava" xfId="5793" builtinId="8" hidden="1"/>
    <cellStyle name="Hiperpovezava" xfId="5795" builtinId="8" hidden="1"/>
    <cellStyle name="Hiperpovezava" xfId="5797" builtinId="8" hidden="1"/>
    <cellStyle name="Hiperpovezava" xfId="5799" builtinId="8" hidden="1"/>
    <cellStyle name="Hiperpovezava" xfId="5801" builtinId="8" hidden="1"/>
    <cellStyle name="Hiperpovezava" xfId="5803" builtinId="8" hidden="1"/>
    <cellStyle name="Hiperpovezava" xfId="5805" builtinId="8" hidden="1"/>
    <cellStyle name="Hiperpovezava" xfId="5807" builtinId="8" hidden="1"/>
    <cellStyle name="Hiperpovezava" xfId="5809" builtinId="8" hidden="1"/>
    <cellStyle name="Hiperpovezava" xfId="5811" builtinId="8" hidden="1"/>
    <cellStyle name="Hiperpovezava" xfId="5813" builtinId="8" hidden="1"/>
    <cellStyle name="Hiperpovezava" xfId="5815" builtinId="8" hidden="1"/>
    <cellStyle name="Hiperpovezava" xfId="5817" builtinId="8" hidden="1"/>
    <cellStyle name="Hiperpovezava" xfId="5819" builtinId="8" hidden="1"/>
    <cellStyle name="Hiperpovezava" xfId="5821" builtinId="8" hidden="1"/>
    <cellStyle name="Hiperpovezava" xfId="5823" builtinId="8" hidden="1"/>
    <cellStyle name="Hiperpovezava" xfId="5825" builtinId="8" hidden="1"/>
    <cellStyle name="Hiperpovezava" xfId="5827" builtinId="8" hidden="1"/>
    <cellStyle name="Hiperpovezava" xfId="5829" builtinId="8" hidden="1"/>
    <cellStyle name="Hiperpovezava" xfId="5831" builtinId="8" hidden="1"/>
    <cellStyle name="Hiperpovezava" xfId="5833" builtinId="8" hidden="1"/>
    <cellStyle name="Hiperpovezava" xfId="5835" builtinId="8" hidden="1"/>
    <cellStyle name="Hiperpovezava" xfId="5837" builtinId="8" hidden="1"/>
    <cellStyle name="Hiperpovezava" xfId="5839" builtinId="8" hidden="1"/>
    <cellStyle name="Hiperpovezava" xfId="5841" builtinId="8" hidden="1"/>
    <cellStyle name="Hiperpovezava" xfId="5843" builtinId="8" hidden="1"/>
    <cellStyle name="Hiperpovezava" xfId="5845" builtinId="8" hidden="1"/>
    <cellStyle name="Hiperpovezava" xfId="5847" builtinId="8" hidden="1"/>
    <cellStyle name="Hiperpovezava" xfId="5849" builtinId="8" hidden="1"/>
    <cellStyle name="Hiperpovezava" xfId="5851" builtinId="8" hidden="1"/>
    <cellStyle name="Hiperpovezava" xfId="5853" builtinId="8" hidden="1"/>
    <cellStyle name="Hiperpovezava" xfId="5855" builtinId="8" hidden="1"/>
    <cellStyle name="Hiperpovezava" xfId="5857" builtinId="8" hidden="1"/>
    <cellStyle name="Hiperpovezava" xfId="5859" builtinId="8" hidden="1"/>
    <cellStyle name="Hiperpovezava" xfId="5861" builtinId="8" hidden="1"/>
    <cellStyle name="Hiperpovezava" xfId="5863" builtinId="8" hidden="1"/>
    <cellStyle name="Hiperpovezava" xfId="5865" builtinId="8" hidden="1"/>
    <cellStyle name="Hiperpovezava" xfId="5867" builtinId="8" hidden="1"/>
    <cellStyle name="Hiperpovezava" xfId="5869" builtinId="8" hidden="1"/>
    <cellStyle name="Hiperpovezava" xfId="5871" builtinId="8" hidden="1"/>
    <cellStyle name="Hiperpovezava" xfId="5873" builtinId="8" hidden="1"/>
    <cellStyle name="Hiperpovezava" xfId="5875" builtinId="8" hidden="1"/>
    <cellStyle name="Hiperpovezava" xfId="5877" builtinId="8" hidden="1"/>
    <cellStyle name="Hiperpovezava" xfId="5879" builtinId="8" hidden="1"/>
    <cellStyle name="Hiperpovezava" xfId="5881" builtinId="8" hidden="1"/>
    <cellStyle name="Hiperpovezava" xfId="5883" builtinId="8" hidden="1"/>
    <cellStyle name="Hiperpovezava" xfId="5885" builtinId="8" hidden="1"/>
    <cellStyle name="Hiperpovezava" xfId="5887" builtinId="8" hidden="1"/>
    <cellStyle name="Hiperpovezava" xfId="5889" builtinId="8" hidden="1"/>
    <cellStyle name="Hiperpovezava" xfId="5891" builtinId="8" hidden="1"/>
    <cellStyle name="Hiperpovezava" xfId="5893" builtinId="8" hidden="1"/>
    <cellStyle name="Hiperpovezava" xfId="5895" builtinId="8" hidden="1"/>
    <cellStyle name="Hiperpovezava" xfId="5897" builtinId="8" hidden="1"/>
    <cellStyle name="Hiperpovezava" xfId="5899" builtinId="8" hidden="1"/>
    <cellStyle name="Hiperpovezava" xfId="5901" builtinId="8" hidden="1"/>
    <cellStyle name="Hiperpovezava" xfId="5903" builtinId="8" hidden="1"/>
    <cellStyle name="Hiperpovezava" xfId="5905" builtinId="8" hidden="1"/>
    <cellStyle name="Hiperpovezava" xfId="5907" builtinId="8" hidden="1"/>
    <cellStyle name="Hiperpovezava" xfId="5909" builtinId="8" hidden="1"/>
    <cellStyle name="Hiperpovezava" xfId="5911" builtinId="8" hidden="1"/>
    <cellStyle name="Hiperpovezava" xfId="5913" builtinId="8" hidden="1"/>
    <cellStyle name="Hiperpovezava" xfId="5915" builtinId="8" hidden="1"/>
    <cellStyle name="Hiperpovezava" xfId="5917" builtinId="8" hidden="1"/>
    <cellStyle name="Hiperpovezava" xfId="5919" builtinId="8" hidden="1"/>
    <cellStyle name="Hiperpovezava" xfId="5921" builtinId="8" hidden="1"/>
    <cellStyle name="Hiperpovezava" xfId="5923" builtinId="8" hidden="1"/>
    <cellStyle name="Hiperpovezava" xfId="5925" builtinId="8" hidden="1"/>
    <cellStyle name="Hiperpovezava" xfId="5927" builtinId="8" hidden="1"/>
    <cellStyle name="Hiperpovezava" xfId="5929" builtinId="8" hidden="1"/>
    <cellStyle name="Hiperpovezava" xfId="5931" builtinId="8" hidden="1"/>
    <cellStyle name="Hiperpovezava" xfId="5933" builtinId="8" hidden="1"/>
    <cellStyle name="Hiperpovezava" xfId="5935" builtinId="8" hidden="1"/>
    <cellStyle name="Hiperpovezava" xfId="5937" builtinId="8" hidden="1"/>
    <cellStyle name="Hiperpovezava" xfId="5939" builtinId="8" hidden="1"/>
    <cellStyle name="Hiperpovezava" xfId="5941" builtinId="8" hidden="1"/>
    <cellStyle name="Hiperpovezava" xfId="5943" builtinId="8" hidden="1"/>
    <cellStyle name="Hiperpovezava" xfId="5945" builtinId="8" hidden="1"/>
    <cellStyle name="Hiperpovezava" xfId="5947" builtinId="8" hidden="1"/>
    <cellStyle name="Hiperpovezava" xfId="5949" builtinId="8" hidden="1"/>
    <cellStyle name="Hiperpovezava" xfId="5951" builtinId="8" hidden="1"/>
    <cellStyle name="Hiperpovezava" xfId="5953" builtinId="8" hidden="1"/>
    <cellStyle name="Hiperpovezava" xfId="5955" builtinId="8" hidden="1"/>
    <cellStyle name="Hiperpovezava" xfId="5957" builtinId="8" hidden="1"/>
    <cellStyle name="Hiperpovezava" xfId="5959" builtinId="8" hidden="1"/>
    <cellStyle name="Hiperpovezava" xfId="5961" builtinId="8" hidden="1"/>
    <cellStyle name="Hiperpovezava" xfId="5963" builtinId="8" hidden="1"/>
    <cellStyle name="Hiperpovezava" xfId="5965" builtinId="8" hidden="1"/>
    <cellStyle name="Hiperpovezava" xfId="5967" builtinId="8" hidden="1"/>
    <cellStyle name="Hiperpovezava" xfId="5969" builtinId="8" hidden="1"/>
    <cellStyle name="Hiperpovezava" xfId="5971" builtinId="8" hidden="1"/>
    <cellStyle name="Hiperpovezava" xfId="5973" builtinId="8" hidden="1"/>
    <cellStyle name="Hiperpovezava" xfId="5975" builtinId="8" hidden="1"/>
    <cellStyle name="Hiperpovezava" xfId="5977" builtinId="8" hidden="1"/>
    <cellStyle name="Hiperpovezava" xfId="5979" builtinId="8" hidden="1"/>
    <cellStyle name="Hiperpovezava" xfId="5981" builtinId="8" hidden="1"/>
    <cellStyle name="Hiperpovezava" xfId="5983" builtinId="8" hidden="1"/>
    <cellStyle name="Hiperpovezava" xfId="5985" builtinId="8" hidden="1"/>
    <cellStyle name="Hiperpovezava" xfId="5987" builtinId="8" hidden="1"/>
    <cellStyle name="Hiperpovezava" xfId="5989" builtinId="8" hidden="1"/>
    <cellStyle name="Hiperpovezava" xfId="5991" builtinId="8" hidden="1"/>
    <cellStyle name="Hiperpovezava" xfId="5993" builtinId="8" hidden="1"/>
    <cellStyle name="Hiperpovezava" xfId="5995" builtinId="8" hidden="1"/>
    <cellStyle name="Hiperpovezava" xfId="5997" builtinId="8" hidden="1"/>
    <cellStyle name="Hiperpovezava" xfId="5999" builtinId="8" hidden="1"/>
    <cellStyle name="Hiperpovezava" xfId="6001" builtinId="8" hidden="1"/>
    <cellStyle name="Hiperpovezava" xfId="6003" builtinId="8" hidden="1"/>
    <cellStyle name="Hiperpovezava" xfId="6005" builtinId="8" hidden="1"/>
    <cellStyle name="Hiperpovezava" xfId="6007" builtinId="8" hidden="1"/>
    <cellStyle name="Hiperpovezava" xfId="6009" builtinId="8" hidden="1"/>
    <cellStyle name="Hiperpovezava" xfId="6011" builtinId="8" hidden="1"/>
    <cellStyle name="Hiperpovezava" xfId="6013" builtinId="8" hidden="1"/>
    <cellStyle name="Hiperpovezava" xfId="6015" builtinId="8" hidden="1"/>
    <cellStyle name="Hiperpovezava" xfId="6017" builtinId="8" hidden="1"/>
    <cellStyle name="Hiperpovezava" xfId="6019" builtinId="8" hidden="1"/>
    <cellStyle name="Hiperpovezava" xfId="6021" builtinId="8" hidden="1"/>
    <cellStyle name="Hiperpovezava" xfId="6023" builtinId="8" hidden="1"/>
    <cellStyle name="Hiperpovezava" xfId="6025" builtinId="8" hidden="1"/>
    <cellStyle name="Hiperpovezava" xfId="6027" builtinId="8" hidden="1"/>
    <cellStyle name="Hiperpovezava" xfId="6029" builtinId="8" hidden="1"/>
    <cellStyle name="Hiperpovezava" xfId="6031" builtinId="8" hidden="1"/>
    <cellStyle name="Hiperpovezava" xfId="6033" builtinId="8" hidden="1"/>
    <cellStyle name="Hiperpovezava" xfId="6035" builtinId="8" hidden="1"/>
    <cellStyle name="Hiperpovezava" xfId="6037" builtinId="8" hidden="1"/>
    <cellStyle name="Hiperpovezava" xfId="6039" builtinId="8" hidden="1"/>
    <cellStyle name="Hiperpovezava" xfId="6041" builtinId="8" hidden="1"/>
    <cellStyle name="Hiperpovezava" xfId="6043" builtinId="8" hidden="1"/>
    <cellStyle name="Hiperpovezava" xfId="6045" builtinId="8" hidden="1"/>
    <cellStyle name="Hiperpovezava" xfId="6047" builtinId="8" hidden="1"/>
    <cellStyle name="Hiperpovezava" xfId="6049" builtinId="8" hidden="1"/>
    <cellStyle name="Hiperpovezava" xfId="6051" builtinId="8" hidden="1"/>
    <cellStyle name="Hiperpovezava" xfId="6053" builtinId="8" hidden="1"/>
    <cellStyle name="Hiperpovezava" xfId="6055" builtinId="8" hidden="1"/>
    <cellStyle name="Hiperpovezava" xfId="6057" builtinId="8" hidden="1"/>
    <cellStyle name="Hiperpovezava" xfId="6059" builtinId="8" hidden="1"/>
    <cellStyle name="Hiperpovezava" xfId="6061" builtinId="8" hidden="1"/>
    <cellStyle name="Hiperpovezava" xfId="6063" builtinId="8" hidden="1"/>
    <cellStyle name="Hiperpovezava" xfId="6065" builtinId="8" hidden="1"/>
    <cellStyle name="Hiperpovezava" xfId="6067" builtinId="8" hidden="1"/>
    <cellStyle name="Hiperpovezava" xfId="6069" builtinId="8" hidden="1"/>
    <cellStyle name="Hiperpovezava" xfId="6071" builtinId="8" hidden="1"/>
    <cellStyle name="Hiperpovezava" xfId="6073" builtinId="8" hidden="1"/>
    <cellStyle name="Hiperpovezava" xfId="6075" builtinId="8" hidden="1"/>
    <cellStyle name="Hiperpovezava" xfId="6077" builtinId="8" hidden="1"/>
    <cellStyle name="Hiperpovezava" xfId="6079" builtinId="8" hidden="1"/>
    <cellStyle name="Hiperpovezava" xfId="6081" builtinId="8" hidden="1"/>
    <cellStyle name="Hiperpovezava" xfId="6083" builtinId="8" hidden="1"/>
    <cellStyle name="Hiperpovezava" xfId="6085" builtinId="8" hidden="1"/>
    <cellStyle name="Hiperpovezava" xfId="6087" builtinId="8" hidden="1"/>
    <cellStyle name="Hiperpovezava" xfId="6089" builtinId="8" hidden="1"/>
    <cellStyle name="Hiperpovezava" xfId="6091" builtinId="8" hidden="1"/>
    <cellStyle name="Hiperpovezava" xfId="6093" builtinId="8" hidden="1"/>
    <cellStyle name="Hiperpovezava" xfId="6095" builtinId="8" hidden="1"/>
    <cellStyle name="Hiperpovezava" xfId="6097" builtinId="8" hidden="1"/>
    <cellStyle name="Hiperpovezava" xfId="6099" builtinId="8" hidden="1"/>
    <cellStyle name="Hiperpovezava" xfId="6101" builtinId="8" hidden="1"/>
    <cellStyle name="Hiperpovezava" xfId="6103" builtinId="8" hidden="1"/>
    <cellStyle name="Hiperpovezava" xfId="6105" builtinId="8" hidden="1"/>
    <cellStyle name="Hiperpovezava" xfId="6107" builtinId="8" hidden="1"/>
    <cellStyle name="Hiperpovezava" xfId="6109" builtinId="8" hidden="1"/>
    <cellStyle name="Hiperpovezava" xfId="6111" builtinId="8" hidden="1"/>
    <cellStyle name="Hiperpovezava" xfId="6113" builtinId="8" hidden="1"/>
    <cellStyle name="Hiperpovezava" xfId="6115" builtinId="8" hidden="1"/>
    <cellStyle name="Hiperpovezava" xfId="6117" builtinId="8" hidden="1"/>
    <cellStyle name="Hiperpovezava" xfId="6119" builtinId="8" hidden="1"/>
    <cellStyle name="Hiperpovezava" xfId="6121" builtinId="8" hidden="1"/>
    <cellStyle name="Hiperpovezava" xfId="6123" builtinId="8" hidden="1"/>
    <cellStyle name="Hiperpovezava" xfId="6125" builtinId="8" hidden="1"/>
    <cellStyle name="Hiperpovezava" xfId="6127" builtinId="8" hidden="1"/>
    <cellStyle name="Hiperpovezava" xfId="6129" builtinId="8" hidden="1"/>
    <cellStyle name="Hiperpovezava" xfId="6131" builtinId="8" hidden="1"/>
    <cellStyle name="Hiperpovezava" xfId="6133" builtinId="8" hidden="1"/>
    <cellStyle name="Hiperpovezava" xfId="6135" builtinId="8" hidden="1"/>
    <cellStyle name="Hiperpovezava" xfId="6137" builtinId="8" hidden="1"/>
    <cellStyle name="Hiperpovezava" xfId="6139" builtinId="8" hidden="1"/>
    <cellStyle name="Hiperpovezava" xfId="6141" builtinId="8" hidden="1"/>
    <cellStyle name="Hiperpovezava" xfId="6143" builtinId="8" hidden="1"/>
    <cellStyle name="Hiperpovezava" xfId="6145" builtinId="8" hidden="1"/>
    <cellStyle name="Hiperpovezava" xfId="6147" builtinId="8" hidden="1"/>
    <cellStyle name="Hiperpovezava" xfId="6149" builtinId="8" hidden="1"/>
    <cellStyle name="Hiperpovezava" xfId="6151" builtinId="8" hidden="1"/>
    <cellStyle name="Hiperpovezava" xfId="6153" builtinId="8" hidden="1"/>
    <cellStyle name="Hiperpovezava" xfId="6155" builtinId="8" hidden="1"/>
    <cellStyle name="Hiperpovezava" xfId="6157" builtinId="8" hidden="1"/>
    <cellStyle name="Hiperpovezava" xfId="6159" builtinId="8" hidden="1"/>
    <cellStyle name="Hiperpovezava" xfId="6161" builtinId="8" hidden="1"/>
    <cellStyle name="Hiperpovezava" xfId="6163" builtinId="8" hidden="1"/>
    <cellStyle name="Hiperpovezava" xfId="6165" builtinId="8" hidden="1"/>
    <cellStyle name="Hiperpovezava" xfId="6167" builtinId="8" hidden="1"/>
    <cellStyle name="Hiperpovezava" xfId="6169" builtinId="8" hidden="1"/>
    <cellStyle name="Hiperpovezava" xfId="6171" builtinId="8" hidden="1"/>
    <cellStyle name="Hiperpovezava" xfId="6173" builtinId="8" hidden="1"/>
    <cellStyle name="Hiperpovezava" xfId="6175" builtinId="8" hidden="1"/>
    <cellStyle name="Hiperpovezava" xfId="6177" builtinId="8" hidden="1"/>
    <cellStyle name="Hiperpovezava" xfId="6179" builtinId="8" hidden="1"/>
    <cellStyle name="Hiperpovezava" xfId="6181" builtinId="8" hidden="1"/>
    <cellStyle name="Hiperpovezava" xfId="6183" builtinId="8" hidden="1"/>
    <cellStyle name="Hiperpovezava" xfId="6185" builtinId="8" hidden="1"/>
    <cellStyle name="Hiperpovezava" xfId="6187" builtinId="8" hidden="1"/>
    <cellStyle name="Hiperpovezava" xfId="6189" builtinId="8" hidden="1"/>
    <cellStyle name="Hiperpovezava" xfId="6191" builtinId="8" hidden="1"/>
    <cellStyle name="Hiperpovezava" xfId="6193" builtinId="8" hidden="1"/>
    <cellStyle name="Hiperpovezava" xfId="6195" builtinId="8" hidden="1"/>
    <cellStyle name="Hiperpovezava" xfId="6197" builtinId="8" hidden="1"/>
    <cellStyle name="Hiperpovezava" xfId="6199" builtinId="8" hidden="1"/>
    <cellStyle name="Hiperpovezava" xfId="6201" builtinId="8" hidden="1"/>
    <cellStyle name="Hiperpovezava" xfId="6203" builtinId="8" hidden="1"/>
    <cellStyle name="Hiperpovezava" xfId="6205" builtinId="8" hidden="1"/>
    <cellStyle name="Hiperpovezava" xfId="6207" builtinId="8" hidden="1"/>
    <cellStyle name="Hiperpovezava" xfId="6209" builtinId="8" hidden="1"/>
    <cellStyle name="Hiperpovezava" xfId="6211" builtinId="8" hidden="1"/>
    <cellStyle name="Hiperpovezava" xfId="6213" builtinId="8" hidden="1"/>
    <cellStyle name="Hiperpovezava" xfId="6215" builtinId="8" hidden="1"/>
    <cellStyle name="Hiperpovezava" xfId="6217" builtinId="8" hidden="1"/>
    <cellStyle name="Hiperpovezava" xfId="6219" builtinId="8" hidden="1"/>
    <cellStyle name="Hiperpovezava" xfId="6221" builtinId="8" hidden="1"/>
    <cellStyle name="Hiperpovezava" xfId="6223" builtinId="8" hidden="1"/>
    <cellStyle name="Hiperpovezava" xfId="6225" builtinId="8" hidden="1"/>
    <cellStyle name="Hiperpovezava" xfId="6227" builtinId="8" hidden="1"/>
    <cellStyle name="Hiperpovezava" xfId="6229" builtinId="8" hidden="1"/>
    <cellStyle name="Hiperpovezava" xfId="6231" builtinId="8" hidden="1"/>
    <cellStyle name="Hiperpovezava" xfId="6233" builtinId="8" hidden="1"/>
    <cellStyle name="Hiperpovezava" xfId="6235" builtinId="8" hidden="1"/>
    <cellStyle name="Hiperpovezava" xfId="6237" builtinId="8" hidden="1"/>
    <cellStyle name="Hiperpovezava" xfId="6239" builtinId="8" hidden="1"/>
    <cellStyle name="Hiperpovezava" xfId="6241" builtinId="8" hidden="1"/>
    <cellStyle name="Hiperpovezava" xfId="6243" builtinId="8" hidden="1"/>
    <cellStyle name="Hiperpovezava" xfId="6245" builtinId="8" hidden="1"/>
    <cellStyle name="Hiperpovezava" xfId="6247" builtinId="8" hidden="1"/>
    <cellStyle name="Hiperpovezava" xfId="6249" builtinId="8" hidden="1"/>
    <cellStyle name="Hiperpovezava" xfId="6251" builtinId="8" hidden="1"/>
    <cellStyle name="Hiperpovezava" xfId="6253" builtinId="8" hidden="1"/>
    <cellStyle name="Hiperpovezava" xfId="6255" builtinId="8" hidden="1"/>
    <cellStyle name="Hiperpovezava" xfId="6257" builtinId="8" hidden="1"/>
    <cellStyle name="Hiperpovezava" xfId="6259" builtinId="8" hidden="1"/>
    <cellStyle name="Hiperpovezava" xfId="6261" builtinId="8" hidden="1"/>
    <cellStyle name="Hiperpovezava" xfId="6263" builtinId="8" hidden="1"/>
    <cellStyle name="Hiperpovezava" xfId="6265" builtinId="8" hidden="1"/>
    <cellStyle name="Hiperpovezava" xfId="6267" builtinId="8" hidden="1"/>
    <cellStyle name="Hiperpovezava" xfId="6269" builtinId="8" hidden="1"/>
    <cellStyle name="Hiperpovezava" xfId="6271" builtinId="8" hidden="1"/>
    <cellStyle name="Hiperpovezava" xfId="6273" builtinId="8" hidden="1"/>
    <cellStyle name="Hiperpovezava" xfId="6275" builtinId="8" hidden="1"/>
    <cellStyle name="Hiperpovezava" xfId="6277" builtinId="8" hidden="1"/>
    <cellStyle name="Hiperpovezava" xfId="6279" builtinId="8" hidden="1"/>
    <cellStyle name="Hiperpovezava" xfId="6281" builtinId="8" hidden="1"/>
    <cellStyle name="Hiperpovezava" xfId="6283" builtinId="8" hidden="1"/>
    <cellStyle name="Hiperpovezava" xfId="6285" builtinId="8" hidden="1"/>
    <cellStyle name="Hiperpovezava" xfId="6287" builtinId="8" hidden="1"/>
    <cellStyle name="Hiperpovezava" xfId="6289" builtinId="8" hidden="1"/>
    <cellStyle name="Hiperpovezava" xfId="6291" builtinId="8" hidden="1"/>
    <cellStyle name="Hiperpovezava" xfId="6293" builtinId="8" hidden="1"/>
    <cellStyle name="Hiperpovezava" xfId="6295" builtinId="8" hidden="1"/>
    <cellStyle name="Hiperpovezava" xfId="6297" builtinId="8" hidden="1"/>
    <cellStyle name="Hiperpovezava" xfId="6299" builtinId="8" hidden="1"/>
    <cellStyle name="Hiperpovezava" xfId="6301" builtinId="8" hidden="1"/>
    <cellStyle name="Hiperpovezava" xfId="6303" builtinId="8" hidden="1"/>
    <cellStyle name="Hiperpovezava" xfId="6305" builtinId="8" hidden="1"/>
    <cellStyle name="Hiperpovezava" xfId="6307" builtinId="8" hidden="1"/>
    <cellStyle name="Hiperpovezava" xfId="6309" builtinId="8" hidden="1"/>
    <cellStyle name="Hiperpovezava" xfId="6311" builtinId="8" hidden="1"/>
    <cellStyle name="Hiperpovezava" xfId="6313" builtinId="8" hidden="1"/>
    <cellStyle name="Hiperpovezava" xfId="6315" builtinId="8" hidden="1"/>
    <cellStyle name="Hiperpovezava" xfId="6317" builtinId="8" hidden="1"/>
    <cellStyle name="Hiperpovezava" xfId="6319" builtinId="8" hidden="1"/>
    <cellStyle name="Hiperpovezava" xfId="6321" builtinId="8" hidden="1"/>
    <cellStyle name="Hiperpovezava" xfId="6323" builtinId="8" hidden="1"/>
    <cellStyle name="Hiperpovezava" xfId="6325" builtinId="8" hidden="1"/>
    <cellStyle name="Hiperpovezava" xfId="6327" builtinId="8" hidden="1"/>
    <cellStyle name="Hiperpovezava" xfId="6329" builtinId="8" hidden="1"/>
    <cellStyle name="Hiperpovezava" xfId="6331" builtinId="8" hidden="1"/>
    <cellStyle name="Hiperpovezava" xfId="6333" builtinId="8" hidden="1"/>
    <cellStyle name="Hiperpovezava" xfId="6335" builtinId="8" hidden="1"/>
    <cellStyle name="Hiperpovezava" xfId="6337" builtinId="8" hidden="1"/>
    <cellStyle name="Hiperpovezava" xfId="6339" builtinId="8" hidden="1"/>
    <cellStyle name="Hiperpovezava" xfId="6341" builtinId="8" hidden="1"/>
    <cellStyle name="Hiperpovezava" xfId="6343" builtinId="8" hidden="1"/>
    <cellStyle name="Hiperpovezava" xfId="6345" builtinId="8" hidden="1"/>
    <cellStyle name="Hiperpovezava" xfId="6347" builtinId="8" hidden="1"/>
    <cellStyle name="Hiperpovezava" xfId="6349" builtinId="8" hidden="1"/>
    <cellStyle name="Hiperpovezava" xfId="6351" builtinId="8" hidden="1"/>
    <cellStyle name="Hiperpovezava" xfId="6353" builtinId="8" hidden="1"/>
    <cellStyle name="Hiperpovezava" xfId="6355" builtinId="8" hidden="1"/>
    <cellStyle name="Hiperpovezava" xfId="6357" builtinId="8" hidden="1"/>
    <cellStyle name="Hiperpovezava" xfId="6359" builtinId="8" hidden="1"/>
    <cellStyle name="Hiperpovezava" xfId="6361" builtinId="8" hidden="1"/>
    <cellStyle name="Hiperpovezava" xfId="6363" builtinId="8" hidden="1"/>
    <cellStyle name="Hiperpovezava" xfId="6365" builtinId="8" hidden="1"/>
    <cellStyle name="Hiperpovezava" xfId="6367" builtinId="8" hidden="1"/>
    <cellStyle name="Hiperpovezava" xfId="6369" builtinId="8" hidden="1"/>
    <cellStyle name="Hiperpovezava" xfId="6371" builtinId="8" hidden="1"/>
    <cellStyle name="Hiperpovezava" xfId="6373" builtinId="8" hidden="1"/>
    <cellStyle name="Hiperpovezava" xfId="6375" builtinId="8" hidden="1"/>
    <cellStyle name="Hiperpovezava" xfId="6377" builtinId="8" hidden="1"/>
    <cellStyle name="Hiperpovezava" xfId="6379" builtinId="8" hidden="1"/>
    <cellStyle name="Hiperpovezava" xfId="6381" builtinId="8" hidden="1"/>
    <cellStyle name="Hiperpovezava" xfId="6383" builtinId="8" hidden="1"/>
    <cellStyle name="Hiperpovezava" xfId="6385" builtinId="8" hidden="1"/>
    <cellStyle name="Hiperpovezava" xfId="6387" builtinId="8" hidden="1"/>
    <cellStyle name="Hiperpovezava" xfId="6389" builtinId="8" hidden="1"/>
    <cellStyle name="Hiperpovezava" xfId="6391" builtinId="8" hidden="1"/>
    <cellStyle name="Hiperpovezava" xfId="6393" builtinId="8" hidden="1"/>
    <cellStyle name="Hiperpovezava" xfId="6395" builtinId="8" hidden="1"/>
    <cellStyle name="Hiperpovezava" xfId="6397" builtinId="8" hidden="1"/>
    <cellStyle name="Hiperpovezava" xfId="6399" builtinId="8" hidden="1"/>
    <cellStyle name="Hiperpovezava" xfId="6401" builtinId="8" hidden="1"/>
    <cellStyle name="Hiperpovezava" xfId="6403" builtinId="8" hidden="1"/>
    <cellStyle name="Hiperpovezava" xfId="6405" builtinId="8" hidden="1"/>
    <cellStyle name="Hiperpovezava" xfId="6407" builtinId="8" hidden="1"/>
    <cellStyle name="Hiperpovezava" xfId="6409" builtinId="8" hidden="1"/>
    <cellStyle name="Hiperpovezava" xfId="6411" builtinId="8" hidden="1"/>
    <cellStyle name="Hiperpovezava" xfId="6413" builtinId="8" hidden="1"/>
    <cellStyle name="Hiperpovezava" xfId="6415" builtinId="8" hidden="1"/>
    <cellStyle name="Hiperpovezava" xfId="6417" builtinId="8" hidden="1"/>
    <cellStyle name="Hiperpovezava" xfId="6419" builtinId="8" hidden="1"/>
    <cellStyle name="Hiperpovezava" xfId="6421" builtinId="8" hidden="1"/>
    <cellStyle name="Hiperpovezava" xfId="6423" builtinId="8" hidden="1"/>
    <cellStyle name="Hiperpovezava" xfId="6425" builtinId="8" hidden="1"/>
    <cellStyle name="Hiperpovezava" xfId="6427" builtinId="8" hidden="1"/>
    <cellStyle name="Hiperpovezava" xfId="6429" builtinId="8" hidden="1"/>
    <cellStyle name="Hiperpovezava" xfId="6431" builtinId="8" hidden="1"/>
    <cellStyle name="Hiperpovezava" xfId="6433" builtinId="8" hidden="1"/>
    <cellStyle name="Hiperpovezava" xfId="6435" builtinId="8" hidden="1"/>
    <cellStyle name="Hiperpovezava" xfId="6437" builtinId="8" hidden="1"/>
    <cellStyle name="Hiperpovezava" xfId="6439" builtinId="8" hidden="1"/>
    <cellStyle name="Hiperpovezava" xfId="6441" builtinId="8" hidden="1"/>
    <cellStyle name="Hiperpovezava" xfId="6443" builtinId="8" hidden="1"/>
    <cellStyle name="Hiperpovezava" xfId="6445" builtinId="8" hidden="1"/>
    <cellStyle name="Hiperpovezava" xfId="6447" builtinId="8" hidden="1"/>
    <cellStyle name="Hiperpovezava" xfId="6449" builtinId="8" hidden="1"/>
    <cellStyle name="Hiperpovezava" xfId="6451" builtinId="8" hidden="1"/>
    <cellStyle name="Hiperpovezava" xfId="6453" builtinId="8" hidden="1"/>
    <cellStyle name="Hiperpovezava" xfId="6455" builtinId="8" hidden="1"/>
    <cellStyle name="Hiperpovezava" xfId="6457" builtinId="8" hidden="1"/>
    <cellStyle name="Hiperpovezava" xfId="6459" builtinId="8" hidden="1"/>
    <cellStyle name="Hiperpovezava" xfId="6461" builtinId="8" hidden="1"/>
    <cellStyle name="Hiperpovezava" xfId="6463" builtinId="8" hidden="1"/>
    <cellStyle name="Hiperpovezava" xfId="6465" builtinId="8" hidden="1"/>
    <cellStyle name="Hiperpovezava" xfId="6467" builtinId="8" hidden="1"/>
    <cellStyle name="Hiperpovezava" xfId="6469" builtinId="8" hidden="1"/>
    <cellStyle name="Hiperpovezava" xfId="6471" builtinId="8" hidden="1"/>
    <cellStyle name="Hiperpovezava" xfId="6473" builtinId="8" hidden="1"/>
    <cellStyle name="Hiperpovezava" xfId="6475" builtinId="8" hidden="1"/>
    <cellStyle name="Hiperpovezava" xfId="6477" builtinId="8" hidden="1"/>
    <cellStyle name="Hiperpovezava" xfId="6479" builtinId="8" hidden="1"/>
    <cellStyle name="Hiperpovezava" xfId="6481" builtinId="8" hidden="1"/>
    <cellStyle name="Hiperpovezava" xfId="6483" builtinId="8" hidden="1"/>
    <cellStyle name="Hiperpovezava" xfId="6485" builtinId="8" hidden="1"/>
    <cellStyle name="Hiperpovezava" xfId="6487" builtinId="8" hidden="1"/>
    <cellStyle name="Hiperpovezava" xfId="6489" builtinId="8" hidden="1"/>
    <cellStyle name="Hiperpovezava" xfId="6491" builtinId="8" hidden="1"/>
    <cellStyle name="Hiperpovezava" xfId="6493" builtinId="8" hidden="1"/>
    <cellStyle name="Hiperpovezava" xfId="6495" builtinId="8" hidden="1"/>
    <cellStyle name="Hiperpovezava" xfId="6497" builtinId="8" hidden="1"/>
    <cellStyle name="Hiperpovezava" xfId="6499" builtinId="8" hidden="1"/>
    <cellStyle name="Hiperpovezava" xfId="6501" builtinId="8" hidden="1"/>
    <cellStyle name="Hiperpovezava" xfId="6503" builtinId="8" hidden="1"/>
    <cellStyle name="Hiperpovezava" xfId="6505" builtinId="8" hidden="1"/>
    <cellStyle name="Hiperpovezava" xfId="6507" builtinId="8" hidden="1"/>
    <cellStyle name="Hiperpovezava" xfId="6509" builtinId="8" hidden="1"/>
    <cellStyle name="Hiperpovezava" xfId="6511" builtinId="8" hidden="1"/>
    <cellStyle name="Hiperpovezava" xfId="6513" builtinId="8" hidden="1"/>
    <cellStyle name="Hiperpovezava" xfId="6515" builtinId="8" hidden="1"/>
    <cellStyle name="Hiperpovezava" xfId="6517" builtinId="8" hidden="1"/>
    <cellStyle name="Hiperpovezava" xfId="6519" builtinId="8" hidden="1"/>
    <cellStyle name="Hiperpovezava" xfId="6521" builtinId="8" hidden="1"/>
    <cellStyle name="Hiperpovezava" xfId="6523" builtinId="8" hidden="1"/>
    <cellStyle name="Hiperpovezava" xfId="6525" builtinId="8" hidden="1"/>
    <cellStyle name="Hiperpovezava" xfId="6527" builtinId="8" hidden="1"/>
    <cellStyle name="Hiperpovezava" xfId="6529" builtinId="8" hidden="1"/>
    <cellStyle name="Hiperpovezava" xfId="6531" builtinId="8" hidden="1"/>
    <cellStyle name="Hiperpovezava" xfId="6533" builtinId="8" hidden="1"/>
    <cellStyle name="Hiperpovezava" xfId="6535" builtinId="8" hidden="1"/>
    <cellStyle name="Hiperpovezava" xfId="6537" builtinId="8" hidden="1"/>
    <cellStyle name="Hiperpovezava" xfId="6539" builtinId="8" hidden="1"/>
    <cellStyle name="Hiperpovezava" xfId="6541" builtinId="8" hidden="1"/>
    <cellStyle name="Hiperpovezava" xfId="6543" builtinId="8" hidden="1"/>
    <cellStyle name="Hiperpovezava" xfId="6545" builtinId="8" hidden="1"/>
    <cellStyle name="Hiperpovezava" xfId="6547" builtinId="8" hidden="1"/>
    <cellStyle name="Hiperpovezava" xfId="6549" builtinId="8" hidden="1"/>
    <cellStyle name="Hiperpovezava" xfId="6551" builtinId="8" hidden="1"/>
    <cellStyle name="Hiperpovezava" xfId="6553" builtinId="8" hidden="1"/>
    <cellStyle name="Hiperpovezava" xfId="6555" builtinId="8" hidden="1"/>
    <cellStyle name="Hiperpovezava" xfId="6557" builtinId="8" hidden="1"/>
    <cellStyle name="Hiperpovezava" xfId="6559" builtinId="8" hidden="1"/>
    <cellStyle name="Hiperpovezava" xfId="6561" builtinId="8" hidden="1"/>
    <cellStyle name="Hiperpovezava" xfId="6563" builtinId="8" hidden="1"/>
    <cellStyle name="Hiperpovezava" xfId="6565" builtinId="8" hidden="1"/>
    <cellStyle name="Hiperpovezava" xfId="6567" builtinId="8" hidden="1"/>
    <cellStyle name="Hiperpovezava" xfId="6569" builtinId="8" hidden="1"/>
    <cellStyle name="Hiperpovezava" xfId="6571" builtinId="8" hidden="1"/>
    <cellStyle name="Hiperpovezava" xfId="6573" builtinId="8" hidden="1"/>
    <cellStyle name="Hiperpovezava" xfId="6575" builtinId="8" hidden="1"/>
    <cellStyle name="Hiperpovezava" xfId="6577" builtinId="8" hidden="1"/>
    <cellStyle name="Hiperpovezava" xfId="6579" builtinId="8" hidden="1"/>
    <cellStyle name="Hiperpovezava" xfId="6581" builtinId="8" hidden="1"/>
    <cellStyle name="Hiperpovezava" xfId="6583" builtinId="8" hidden="1"/>
    <cellStyle name="Hiperpovezava" xfId="6585" builtinId="8" hidden="1"/>
    <cellStyle name="Hiperpovezava" xfId="6587" builtinId="8" hidden="1"/>
    <cellStyle name="Hiperpovezava" xfId="6589" builtinId="8" hidden="1"/>
    <cellStyle name="Hiperpovezava" xfId="6591" builtinId="8" hidden="1"/>
    <cellStyle name="Hiperpovezava" xfId="6593" builtinId="8" hidden="1"/>
    <cellStyle name="Hiperpovezava" xfId="6595" builtinId="8" hidden="1"/>
    <cellStyle name="Hiperpovezava" xfId="6597" builtinId="8" hidden="1"/>
    <cellStyle name="Hiperpovezava" xfId="6599" builtinId="8" hidden="1"/>
    <cellStyle name="Hiperpovezava" xfId="6601" builtinId="8" hidden="1"/>
    <cellStyle name="Hiperpovezava" xfId="6603" builtinId="8" hidden="1"/>
    <cellStyle name="Hiperpovezava" xfId="6605" builtinId="8" hidden="1"/>
    <cellStyle name="Hiperpovezava" xfId="6607" builtinId="8" hidden="1"/>
    <cellStyle name="Hiperpovezava" xfId="6609" builtinId="8" hidden="1"/>
    <cellStyle name="Hiperpovezava" xfId="6611" builtinId="8" hidden="1"/>
    <cellStyle name="Hiperpovezava" xfId="6613" builtinId="8" hidden="1"/>
    <cellStyle name="Hiperpovezava" xfId="6615" builtinId="8" hidden="1"/>
    <cellStyle name="Hiperpovezava" xfId="6617" builtinId="8" hidden="1"/>
    <cellStyle name="Hiperpovezava" xfId="6619" builtinId="8" hidden="1"/>
    <cellStyle name="Hiperpovezava" xfId="6621" builtinId="8" hidden="1"/>
    <cellStyle name="Hiperpovezava" xfId="6623" builtinId="8" hidden="1"/>
    <cellStyle name="Hiperpovezava" xfId="6625" builtinId="8" hidden="1"/>
    <cellStyle name="Hiperpovezava" xfId="6627" builtinId="8" hidden="1"/>
    <cellStyle name="Hiperpovezava" xfId="6629" builtinId="8" hidden="1"/>
    <cellStyle name="Hiperpovezava" xfId="6631" builtinId="8" hidden="1"/>
    <cellStyle name="Hiperpovezava" xfId="6633" builtinId="8" hidden="1"/>
    <cellStyle name="Hiperpovezava" xfId="6635" builtinId="8" hidden="1"/>
    <cellStyle name="Hiperpovezava" xfId="6637" builtinId="8" hidden="1"/>
    <cellStyle name="Hiperpovezava" xfId="6639" builtinId="8" hidden="1"/>
    <cellStyle name="Hiperpovezava" xfId="6641" builtinId="8" hidden="1"/>
    <cellStyle name="Hiperpovezava" xfId="6643" builtinId="8" hidden="1"/>
    <cellStyle name="Hiperpovezava" xfId="6645" builtinId="8" hidden="1"/>
    <cellStyle name="Hiperpovezava" xfId="6647" builtinId="8" hidden="1"/>
    <cellStyle name="Hiperpovezava" xfId="6649" builtinId="8" hidden="1"/>
    <cellStyle name="Hiperpovezava" xfId="6651" builtinId="8" hidden="1"/>
    <cellStyle name="Hiperpovezava" xfId="6653" builtinId="8" hidden="1"/>
    <cellStyle name="Hiperpovezava" xfId="6655" builtinId="8" hidden="1"/>
    <cellStyle name="Hiperpovezava" xfId="6657" builtinId="8" hidden="1"/>
    <cellStyle name="Hiperpovezava" xfId="6659" builtinId="8" hidden="1"/>
    <cellStyle name="Hiperpovezava" xfId="6661" builtinId="8" hidden="1"/>
    <cellStyle name="Hiperpovezava" xfId="6663" builtinId="8" hidden="1"/>
    <cellStyle name="Hiperpovezava" xfId="6665" builtinId="8" hidden="1"/>
    <cellStyle name="Hiperpovezava" xfId="6667" builtinId="8" hidden="1"/>
    <cellStyle name="Hiperpovezava" xfId="6669" builtinId="8" hidden="1"/>
    <cellStyle name="Hiperpovezava" xfId="6671" builtinId="8" hidden="1"/>
    <cellStyle name="Hiperpovezava" xfId="6673" builtinId="8" hidden="1"/>
    <cellStyle name="Hiperpovezava" xfId="6675" builtinId="8" hidden="1"/>
    <cellStyle name="Hiperpovezava" xfId="6677" builtinId="8" hidden="1"/>
    <cellStyle name="Hiperpovezava" xfId="6679" builtinId="8" hidden="1"/>
    <cellStyle name="Hiperpovezava" xfId="6681" builtinId="8" hidden="1"/>
    <cellStyle name="Hiperpovezava" xfId="6683" builtinId="8" hidden="1"/>
    <cellStyle name="Hiperpovezava" xfId="6685" builtinId="8" hidden="1"/>
    <cellStyle name="Hiperpovezava" xfId="6687" builtinId="8" hidden="1"/>
    <cellStyle name="Hiperpovezava" xfId="6689" builtinId="8" hidden="1"/>
    <cellStyle name="Hiperpovezava" xfId="6691" builtinId="8" hidden="1"/>
    <cellStyle name="Hiperpovezava" xfId="6693" builtinId="8" hidden="1"/>
    <cellStyle name="Hiperpovezava" xfId="6695" builtinId="8" hidden="1"/>
    <cellStyle name="Hiperpovezava" xfId="6697" builtinId="8" hidden="1"/>
    <cellStyle name="Hiperpovezava" xfId="6699" builtinId="8" hidden="1"/>
    <cellStyle name="Hiperpovezava" xfId="6701" builtinId="8" hidden="1"/>
    <cellStyle name="Hiperpovezava" xfId="6703" builtinId="8" hidden="1"/>
    <cellStyle name="Hiperpovezava" xfId="6705" builtinId="8" hidden="1"/>
    <cellStyle name="Hiperpovezava" xfId="6707" builtinId="8" hidden="1"/>
    <cellStyle name="Hiperpovezava" xfId="6709" builtinId="8" hidden="1"/>
    <cellStyle name="Hiperpovezava" xfId="6711" builtinId="8" hidden="1"/>
    <cellStyle name="Hiperpovezava" xfId="6713" builtinId="8" hidden="1"/>
    <cellStyle name="Hiperpovezava" xfId="6715" builtinId="8" hidden="1"/>
    <cellStyle name="Hiperpovezava" xfId="6717" builtinId="8" hidden="1"/>
    <cellStyle name="Hiperpovezava" xfId="6719" builtinId="8" hidden="1"/>
    <cellStyle name="Hiperpovezava" xfId="6721" builtinId="8" hidden="1"/>
    <cellStyle name="Hiperpovezava" xfId="6723" builtinId="8" hidden="1"/>
    <cellStyle name="Hiperpovezava" xfId="6725" builtinId="8" hidden="1"/>
    <cellStyle name="Hiperpovezava" xfId="6727" builtinId="8" hidden="1"/>
    <cellStyle name="Hiperpovezava" xfId="6729" builtinId="8" hidden="1"/>
    <cellStyle name="Hiperpovezava" xfId="6731" builtinId="8" hidden="1"/>
    <cellStyle name="Hiperpovezava" xfId="6733" builtinId="8" hidden="1"/>
    <cellStyle name="Hiperpovezava" xfId="6735" builtinId="8" hidden="1"/>
    <cellStyle name="Hiperpovezava" xfId="6737" builtinId="8" hidden="1"/>
    <cellStyle name="Hiperpovezava" xfId="6739" builtinId="8" hidden="1"/>
    <cellStyle name="Hiperpovezava" xfId="6741" builtinId="8" hidden="1"/>
    <cellStyle name="Hiperpovezava" xfId="6743" builtinId="8" hidden="1"/>
    <cellStyle name="Hiperpovezava" xfId="6745" builtinId="8" hidden="1"/>
    <cellStyle name="Hiperpovezava" xfId="6747" builtinId="8" hidden="1"/>
    <cellStyle name="Hiperpovezava" xfId="6749" builtinId="8" hidden="1"/>
    <cellStyle name="Hiperpovezava" xfId="6751" builtinId="8" hidden="1"/>
    <cellStyle name="Hiperpovezava" xfId="6753" builtinId="8" hidden="1"/>
    <cellStyle name="Hiperpovezava" xfId="6755" builtinId="8" hidden="1"/>
    <cellStyle name="Hiperpovezava" xfId="6757" builtinId="8" hidden="1"/>
    <cellStyle name="Hiperpovezava" xfId="6759" builtinId="8" hidden="1"/>
    <cellStyle name="Hiperpovezava" xfId="6761" builtinId="8" hidden="1"/>
    <cellStyle name="Hiperpovezava" xfId="6763" builtinId="8" hidden="1"/>
    <cellStyle name="Hiperpovezava" xfId="6765" builtinId="8" hidden="1"/>
    <cellStyle name="Hiperpovezava" xfId="6767" builtinId="8" hidden="1"/>
    <cellStyle name="Hiperpovezava" xfId="6769" builtinId="8" hidden="1"/>
    <cellStyle name="Hiperpovezava" xfId="6771" builtinId="8" hidden="1"/>
    <cellStyle name="Hiperpovezava" xfId="6773" builtinId="8" hidden="1"/>
    <cellStyle name="Hiperpovezava" xfId="6775" builtinId="8" hidden="1"/>
    <cellStyle name="Hiperpovezava" xfId="6777" builtinId="8" hidden="1"/>
    <cellStyle name="Hiperpovezava" xfId="6779" builtinId="8" hidden="1"/>
    <cellStyle name="Hiperpovezava" xfId="6781" builtinId="8" hidden="1"/>
    <cellStyle name="Hiperpovezava" xfId="6783" builtinId="8" hidden="1"/>
    <cellStyle name="Hiperpovezava" xfId="6785" builtinId="8" hidden="1"/>
    <cellStyle name="Hiperpovezava" xfId="6787" builtinId="8" hidden="1"/>
    <cellStyle name="Hiperpovezava" xfId="6789" builtinId="8" hidden="1"/>
    <cellStyle name="Hiperpovezava" xfId="6791" builtinId="8" hidden="1"/>
    <cellStyle name="Hiperpovezava" xfId="6793" builtinId="8" hidden="1"/>
    <cellStyle name="Hiperpovezava" xfId="6795" builtinId="8" hidden="1"/>
    <cellStyle name="Hiperpovezava" xfId="6797" builtinId="8" hidden="1"/>
    <cellStyle name="Hiperpovezava" xfId="6799" builtinId="8" hidden="1"/>
    <cellStyle name="Hiperpovezava" xfId="6801" builtinId="8" hidden="1"/>
    <cellStyle name="Hiperpovezava" xfId="6803" builtinId="8" hidden="1"/>
    <cellStyle name="Hiperpovezava" xfId="6805" builtinId="8" hidden="1"/>
    <cellStyle name="Hiperpovezava" xfId="6807" builtinId="8" hidden="1"/>
    <cellStyle name="Hiperpovezava" xfId="6809" builtinId="8" hidden="1"/>
    <cellStyle name="Hiperpovezava" xfId="6811" builtinId="8" hidden="1"/>
    <cellStyle name="Hiperpovezava" xfId="6813" builtinId="8" hidden="1"/>
    <cellStyle name="Hiperpovezava" xfId="6815" builtinId="8" hidden="1"/>
    <cellStyle name="Hiperpovezava" xfId="6817" builtinId="8" hidden="1"/>
    <cellStyle name="Hiperpovezava" xfId="6819" builtinId="8" hidden="1"/>
    <cellStyle name="Hiperpovezava" xfId="6821" builtinId="8" hidden="1"/>
    <cellStyle name="Hiperpovezava" xfId="6823" builtinId="8" hidden="1"/>
    <cellStyle name="Hiperpovezava" xfId="6825" builtinId="8" hidden="1"/>
    <cellStyle name="Hiperpovezava" xfId="6827" builtinId="8" hidden="1"/>
    <cellStyle name="Hiperpovezava" xfId="6829" builtinId="8" hidden="1"/>
    <cellStyle name="Hiperpovezava" xfId="6831" builtinId="8" hidden="1"/>
    <cellStyle name="Hiperpovezava" xfId="6833" builtinId="8" hidden="1"/>
    <cellStyle name="Hiperpovezava" xfId="6835" builtinId="8" hidden="1"/>
    <cellStyle name="Hiperpovezava" xfId="6837" builtinId="8" hidden="1"/>
    <cellStyle name="Hiperpovezava" xfId="6839" builtinId="8" hidden="1"/>
    <cellStyle name="Hiperpovezava" xfId="6841" builtinId="8" hidden="1"/>
    <cellStyle name="Hiperpovezava" xfId="6843" builtinId="8" hidden="1"/>
    <cellStyle name="Hiperpovezava" xfId="6845" builtinId="8" hidden="1"/>
    <cellStyle name="Hiperpovezava" xfId="6847" builtinId="8" hidden="1"/>
    <cellStyle name="Hiperpovezava" xfId="6849" builtinId="8" hidden="1"/>
    <cellStyle name="Hiperpovezava" xfId="6851" builtinId="8" hidden="1"/>
    <cellStyle name="Hiperpovezava" xfId="6853" builtinId="8" hidden="1"/>
    <cellStyle name="Hiperpovezava" xfId="6855" builtinId="8" hidden="1"/>
    <cellStyle name="Hiperpovezava" xfId="6857" builtinId="8" hidden="1"/>
    <cellStyle name="Hiperpovezava" xfId="6859" builtinId="8" hidden="1"/>
    <cellStyle name="Hiperpovezava" xfId="6861" builtinId="8" hidden="1"/>
    <cellStyle name="Hiperpovezava" xfId="6863" builtinId="8" hidden="1"/>
    <cellStyle name="Hiperpovezava" xfId="6865" builtinId="8" hidden="1"/>
    <cellStyle name="Hiperpovezava" xfId="6867" builtinId="8" hidden="1"/>
    <cellStyle name="Hiperpovezava" xfId="6869" builtinId="8" hidden="1"/>
    <cellStyle name="Hiperpovezava" xfId="6871" builtinId="8" hidden="1"/>
    <cellStyle name="Hiperpovezava" xfId="6873" builtinId="8" hidden="1"/>
    <cellStyle name="Hiperpovezava" xfId="6875" builtinId="8" hidden="1"/>
    <cellStyle name="Hiperpovezava" xfId="6877" builtinId="8" hidden="1"/>
    <cellStyle name="Hiperpovezava" xfId="6879" builtinId="8" hidden="1"/>
    <cellStyle name="Hiperpovezava" xfId="6881" builtinId="8" hidden="1"/>
    <cellStyle name="Hiperpovezava" xfId="6883" builtinId="8" hidden="1"/>
    <cellStyle name="Hiperpovezava" xfId="6885" builtinId="8" hidden="1"/>
    <cellStyle name="Hiperpovezava" xfId="6887" builtinId="8" hidden="1"/>
    <cellStyle name="Hiperpovezava" xfId="6889" builtinId="8" hidden="1"/>
    <cellStyle name="Hiperpovezava" xfId="6891" builtinId="8" hidden="1"/>
    <cellStyle name="Hiperpovezava" xfId="6893" builtinId="8" hidden="1"/>
    <cellStyle name="Hiperpovezava" xfId="6895" builtinId="8" hidden="1"/>
    <cellStyle name="Hiperpovezava" xfId="6897" builtinId="8" hidden="1"/>
    <cellStyle name="Hiperpovezava" xfId="6899" builtinId="8" hidden="1"/>
    <cellStyle name="Hiperpovezava" xfId="6901" builtinId="8" hidden="1"/>
    <cellStyle name="Hiperpovezava" xfId="6903" builtinId="8" hidden="1"/>
    <cellStyle name="Hiperpovezava" xfId="6905" builtinId="8" hidden="1"/>
    <cellStyle name="Hiperpovezava" xfId="6907" builtinId="8" hidden="1"/>
    <cellStyle name="Hiperpovezava" xfId="6909" builtinId="8" hidden="1"/>
    <cellStyle name="Hiperpovezava" xfId="6911" builtinId="8" hidden="1"/>
    <cellStyle name="Hiperpovezava" xfId="6913" builtinId="8" hidden="1"/>
    <cellStyle name="Hiperpovezava" xfId="6915" builtinId="8" hidden="1"/>
    <cellStyle name="Hiperpovezava" xfId="6917" builtinId="8" hidden="1"/>
    <cellStyle name="Hiperpovezava" xfId="6919" builtinId="8" hidden="1"/>
    <cellStyle name="Hiperpovezava" xfId="6921" builtinId="8" hidden="1"/>
    <cellStyle name="Hiperpovezava" xfId="6923" builtinId="8" hidden="1"/>
    <cellStyle name="Hiperpovezava" xfId="6925" builtinId="8" hidden="1"/>
    <cellStyle name="Hiperpovezava" xfId="6927" builtinId="8" hidden="1"/>
    <cellStyle name="Hiperpovezava" xfId="6929" builtinId="8" hidden="1"/>
    <cellStyle name="Hiperpovezava" xfId="6931" builtinId="8" hidden="1"/>
    <cellStyle name="Hiperpovezava" xfId="6933" builtinId="8" hidden="1"/>
    <cellStyle name="Hiperpovezava" xfId="6935" builtinId="8" hidden="1"/>
    <cellStyle name="Hiperpovezava" xfId="6937" builtinId="8" hidden="1"/>
    <cellStyle name="Hiperpovezava" xfId="6939" builtinId="8" hidden="1"/>
    <cellStyle name="Hiperpovezava" xfId="6941" builtinId="8" hidden="1"/>
    <cellStyle name="Hiperpovezava" xfId="6943" builtinId="8" hidden="1"/>
    <cellStyle name="Hiperpovezava" xfId="6945" builtinId="8" hidden="1"/>
    <cellStyle name="Hiperpovezava" xfId="6947" builtinId="8" hidden="1"/>
    <cellStyle name="Hiperpovezava" xfId="6949" builtinId="8" hidden="1"/>
    <cellStyle name="Hiperpovezava" xfId="6951" builtinId="8" hidden="1"/>
    <cellStyle name="Hiperpovezava" xfId="6953" builtinId="8" hidden="1"/>
    <cellStyle name="Hiperpovezava" xfId="6955" builtinId="8" hidden="1"/>
    <cellStyle name="Hiperpovezava" xfId="6957" builtinId="8" hidden="1"/>
    <cellStyle name="Hiperpovezava" xfId="6959" builtinId="8" hidden="1"/>
    <cellStyle name="Hiperpovezava" xfId="6961" builtinId="8" hidden="1"/>
    <cellStyle name="Hiperpovezava" xfId="6963" builtinId="8" hidden="1"/>
    <cellStyle name="Hiperpovezava" xfId="6965" builtinId="8" hidden="1"/>
    <cellStyle name="Hiperpovezava" xfId="6967" builtinId="8" hidden="1"/>
    <cellStyle name="Hiperpovezava" xfId="6969" builtinId="8" hidden="1"/>
    <cellStyle name="Hiperpovezava" xfId="6971" builtinId="8" hidden="1"/>
    <cellStyle name="Hiperpovezava" xfId="6973" builtinId="8" hidden="1"/>
    <cellStyle name="Hiperpovezava" xfId="6975" builtinId="8" hidden="1"/>
    <cellStyle name="Hiperpovezava" xfId="6977" builtinId="8" hidden="1"/>
    <cellStyle name="Hiperpovezava" xfId="6979" builtinId="8" hidden="1"/>
    <cellStyle name="Hiperpovezava" xfId="6981" builtinId="8" hidden="1"/>
    <cellStyle name="Hiperpovezava" xfId="6983" builtinId="8" hidden="1"/>
    <cellStyle name="Hiperpovezava" xfId="6985" builtinId="8" hidden="1"/>
    <cellStyle name="Hiperpovezava" xfId="6987" builtinId="8" hidden="1"/>
    <cellStyle name="Hiperpovezava" xfId="6989" builtinId="8" hidden="1"/>
    <cellStyle name="Hiperpovezava" xfId="6991" builtinId="8" hidden="1"/>
    <cellStyle name="Hiperpovezava" xfId="6993" builtinId="8" hidden="1"/>
    <cellStyle name="Hiperpovezava" xfId="6995" builtinId="8" hidden="1"/>
    <cellStyle name="Hiperpovezava" xfId="6997" builtinId="8" hidden="1"/>
    <cellStyle name="Hiperpovezava" xfId="6999" builtinId="8" hidden="1"/>
    <cellStyle name="Hiperpovezava" xfId="7001" builtinId="8" hidden="1"/>
    <cellStyle name="Hiperpovezava" xfId="7003" builtinId="8" hidden="1"/>
    <cellStyle name="Hiperpovezava" xfId="7005" builtinId="8" hidden="1"/>
    <cellStyle name="Hiperpovezava" xfId="7007" builtinId="8" hidden="1"/>
    <cellStyle name="Hiperpovezava" xfId="7009" builtinId="8" hidden="1"/>
    <cellStyle name="Hiperpovezava" xfId="7011" builtinId="8" hidden="1"/>
    <cellStyle name="Hiperpovezava" xfId="7013" builtinId="8" hidden="1"/>
    <cellStyle name="Hiperpovezava" xfId="7015" builtinId="8" hidden="1"/>
    <cellStyle name="Hiperpovezava" xfId="7017" builtinId="8" hidden="1"/>
    <cellStyle name="Hiperpovezava" xfId="7019" builtinId="8" hidden="1"/>
    <cellStyle name="Hiperpovezava" xfId="7021" builtinId="8" hidden="1"/>
    <cellStyle name="Hiperpovezava" xfId="7023" builtinId="8" hidden="1"/>
    <cellStyle name="Hiperpovezava" xfId="7025" builtinId="8" hidden="1"/>
    <cellStyle name="Hiperpovezava" xfId="7027" builtinId="8" hidden="1"/>
    <cellStyle name="Hiperpovezava" xfId="7029" builtinId="8" hidden="1"/>
    <cellStyle name="Hiperpovezava" xfId="7031" builtinId="8" hidden="1"/>
    <cellStyle name="Hiperpovezava" xfId="7033" builtinId="8" hidden="1"/>
    <cellStyle name="Hiperpovezava" xfId="7035" builtinId="8" hidden="1"/>
    <cellStyle name="Hiperpovezava" xfId="7037" builtinId="8" hidden="1"/>
    <cellStyle name="Hiperpovezava" xfId="7039" builtinId="8" hidden="1"/>
    <cellStyle name="Hiperpovezava" xfId="7041" builtinId="8" hidden="1"/>
    <cellStyle name="Hiperpovezava" xfId="7043" builtinId="8" hidden="1"/>
    <cellStyle name="Hiperpovezava" xfId="7045" builtinId="8" hidden="1"/>
    <cellStyle name="Hiperpovezava" xfId="7047" builtinId="8" hidden="1"/>
    <cellStyle name="Hiperpovezava" xfId="7049" builtinId="8" hidden="1"/>
    <cellStyle name="Hiperpovezava" xfId="7051" builtinId="8" hidden="1"/>
    <cellStyle name="Hiperpovezava" xfId="7053" builtinId="8" hidden="1"/>
    <cellStyle name="Hiperpovezava" xfId="7055" builtinId="8" hidden="1"/>
    <cellStyle name="Hiperpovezava" xfId="7057" builtinId="8" hidden="1"/>
    <cellStyle name="Hiperpovezava" xfId="7059" builtinId="8" hidden="1"/>
    <cellStyle name="Hiperpovezava" xfId="7061" builtinId="8" hidden="1"/>
    <cellStyle name="Hiperpovezava" xfId="7063" builtinId="8" hidden="1"/>
    <cellStyle name="Hiperpovezava" xfId="7065" builtinId="8" hidden="1"/>
    <cellStyle name="Hiperpovezava" xfId="7067" builtinId="8" hidden="1"/>
    <cellStyle name="Hiperpovezava" xfId="7069" builtinId="8" hidden="1"/>
    <cellStyle name="Hiperpovezava" xfId="7071" builtinId="8" hidden="1"/>
    <cellStyle name="Hiperpovezava" xfId="7073" builtinId="8" hidden="1"/>
    <cellStyle name="Hiperpovezava" xfId="7075" builtinId="8" hidden="1"/>
    <cellStyle name="Hiperpovezava" xfId="7077" builtinId="8" hidden="1"/>
    <cellStyle name="Hiperpovezava" xfId="7079" builtinId="8" hidden="1"/>
    <cellStyle name="Hiperpovezava" xfId="7081" builtinId="8" hidden="1"/>
    <cellStyle name="Hiperpovezava" xfId="7083" builtinId="8" hidden="1"/>
    <cellStyle name="Hiperpovezava" xfId="7085" builtinId="8" hidden="1"/>
    <cellStyle name="Hiperpovezava" xfId="7221" builtinId="8" hidden="1"/>
    <cellStyle name="Hiperpovezava" xfId="7223" builtinId="8" hidden="1"/>
    <cellStyle name="Hiperpovezava" xfId="7225" builtinId="8" hidden="1"/>
    <cellStyle name="Hiperpovezava" xfId="7227" builtinId="8" hidden="1"/>
    <cellStyle name="Hiperpovezava" xfId="7229" builtinId="8" hidden="1"/>
    <cellStyle name="Hiperpovezava" xfId="7231" builtinId="8" hidden="1"/>
    <cellStyle name="Hiperpovezava" xfId="7233" builtinId="8" hidden="1"/>
    <cellStyle name="Hiperpovezava" xfId="7235" builtinId="8" hidden="1"/>
    <cellStyle name="Hiperpovezava" xfId="7237" builtinId="8" hidden="1"/>
    <cellStyle name="Hiperpovezava" xfId="7239" builtinId="8" hidden="1"/>
    <cellStyle name="Hiperpovezava" xfId="7241" builtinId="8" hidden="1"/>
    <cellStyle name="Hiperpovezava" xfId="7243" builtinId="8" hidden="1"/>
    <cellStyle name="Hiperpovezava" xfId="7245" builtinId="8" hidden="1"/>
    <cellStyle name="Hiperpovezava" xfId="7247" builtinId="8" hidden="1"/>
    <cellStyle name="Hiperpovezava" xfId="7249" builtinId="8" hidden="1"/>
    <cellStyle name="Hiperpovezava" xfId="7251" builtinId="8" hidden="1"/>
    <cellStyle name="Hiperpovezava" xfId="7253" builtinId="8" hidden="1"/>
    <cellStyle name="Hiperpovezava" xfId="7255" builtinId="8" hidden="1"/>
    <cellStyle name="Hiperpovezava" xfId="7257" builtinId="8" hidden="1"/>
    <cellStyle name="Hiperpovezava" xfId="7259" builtinId="8" hidden="1"/>
    <cellStyle name="Hiperpovezava" xfId="7261" builtinId="8" hidden="1"/>
    <cellStyle name="Hiperpovezava" xfId="7263" builtinId="8" hidden="1"/>
    <cellStyle name="Hiperpovezava" xfId="7265" builtinId="8" hidden="1"/>
    <cellStyle name="Hiperpovezava" xfId="7267" builtinId="8" hidden="1"/>
    <cellStyle name="Hiperpovezava" xfId="7269" builtinId="8" hidden="1"/>
    <cellStyle name="Hiperpovezava" xfId="7271" builtinId="8" hidden="1"/>
    <cellStyle name="Hiperpovezava" xfId="7273" builtinId="8" hidden="1"/>
    <cellStyle name="Hiperpovezava" xfId="7275" builtinId="8" hidden="1"/>
    <cellStyle name="Hiperpovezava" xfId="7277" builtinId="8" hidden="1"/>
    <cellStyle name="Hiperpovezava" xfId="7279" builtinId="8" hidden="1"/>
    <cellStyle name="Hiperpovezava" xfId="7281" builtinId="8" hidden="1"/>
    <cellStyle name="Hiperpovezava" xfId="7283" builtinId="8" hidden="1"/>
    <cellStyle name="Hiperpovezava" xfId="7285" builtinId="8" hidden="1"/>
    <cellStyle name="Hiperpovezava" xfId="7287" builtinId="8" hidden="1"/>
    <cellStyle name="Hiperpovezava" xfId="7289" builtinId="8" hidden="1"/>
    <cellStyle name="Hiperpovezava" xfId="7291" builtinId="8" hidden="1"/>
    <cellStyle name="Hiperpovezava" xfId="7293" builtinId="8" hidden="1"/>
    <cellStyle name="Hiperpovezava" xfId="7295" builtinId="8" hidden="1"/>
    <cellStyle name="Hiperpovezava" xfId="7297" builtinId="8" hidden="1"/>
    <cellStyle name="Hiperpovezava" xfId="7299" builtinId="8" hidden="1"/>
    <cellStyle name="Hiperpovezava" xfId="7301" builtinId="8" hidden="1"/>
    <cellStyle name="Hiperpovezava" xfId="7303" builtinId="8" hidden="1"/>
    <cellStyle name="Hiperpovezava" xfId="7305" builtinId="8" hidden="1"/>
    <cellStyle name="Hiperpovezava" xfId="7307" builtinId="8" hidden="1"/>
    <cellStyle name="Hiperpovezava" xfId="7309" builtinId="8" hidden="1"/>
    <cellStyle name="Hiperpovezava" xfId="7311" builtinId="8" hidden="1"/>
    <cellStyle name="Hiperpovezava" xfId="7313" builtinId="8" hidden="1"/>
    <cellStyle name="Hiperpovezava" xfId="7315" builtinId="8" hidden="1"/>
    <cellStyle name="Hiperpovezava" xfId="7317" builtinId="8" hidden="1"/>
    <cellStyle name="Hiperpovezava" xfId="7319" builtinId="8" hidden="1"/>
    <cellStyle name="Hiperpovezava" xfId="7321" builtinId="8" hidden="1"/>
    <cellStyle name="Hiperpovezava" xfId="7323" builtinId="8" hidden="1"/>
    <cellStyle name="Hiperpovezava" xfId="7325" builtinId="8" hidden="1"/>
    <cellStyle name="Hiperpovezava" xfId="7327" builtinId="8" hidden="1"/>
    <cellStyle name="Hiperpovezava" xfId="7329" builtinId="8" hidden="1"/>
    <cellStyle name="Hiperpovezava" xfId="7331" builtinId="8" hidden="1"/>
    <cellStyle name="Hiperpovezava" xfId="7333" builtinId="8" hidden="1"/>
    <cellStyle name="Hiperpovezava" xfId="7335" builtinId="8" hidden="1"/>
    <cellStyle name="Hiperpovezava" xfId="7337" builtinId="8" hidden="1"/>
    <cellStyle name="Hiperpovezava" xfId="7339" builtinId="8" hidden="1"/>
    <cellStyle name="Hiperpovezava" xfId="7341" builtinId="8" hidden="1"/>
    <cellStyle name="Hiperpovezava" xfId="7343" builtinId="8" hidden="1"/>
    <cellStyle name="Hiperpovezava" xfId="7345" builtinId="8" hidden="1"/>
    <cellStyle name="Hiperpovezava" xfId="7347" builtinId="8" hidden="1"/>
    <cellStyle name="Hiperpovezava" xfId="7349" builtinId="8" hidden="1"/>
    <cellStyle name="Hiperpovezava" xfId="7351" builtinId="8" hidden="1"/>
    <cellStyle name="Hiperpovezava" xfId="7353" builtinId="8" hidden="1"/>
    <cellStyle name="Hiperpovezava" xfId="7355" builtinId="8" hidden="1"/>
    <cellStyle name="Hiperpovezava" xfId="7357" builtinId="8" hidden="1"/>
    <cellStyle name="Hiperpovezava" xfId="7359" builtinId="8" hidden="1"/>
    <cellStyle name="Hiperpovezava" xfId="7361" builtinId="8" hidden="1"/>
    <cellStyle name="Hiperpovezava" xfId="7363" builtinId="8" hidden="1"/>
    <cellStyle name="Hiperpovezava" xfId="7365" builtinId="8" hidden="1"/>
    <cellStyle name="Hiperpovezava" xfId="7367" builtinId="8" hidden="1"/>
    <cellStyle name="Hiperpovezava" xfId="7369" builtinId="8" hidden="1"/>
    <cellStyle name="Hiperpovezava" xfId="7371" builtinId="8" hidden="1"/>
    <cellStyle name="Hiperpovezava" xfId="7373" builtinId="8" hidden="1"/>
    <cellStyle name="Hiperpovezava" xfId="7375" builtinId="8" hidden="1"/>
    <cellStyle name="Hiperpovezava" xfId="7377" builtinId="8" hidden="1"/>
    <cellStyle name="Hiperpovezava" xfId="7379" builtinId="8" hidden="1"/>
    <cellStyle name="Hiperpovezava" xfId="7381" builtinId="8" hidden="1"/>
    <cellStyle name="Hiperpovezava" xfId="7383" builtinId="8" hidden="1"/>
    <cellStyle name="Hiperpovezava" xfId="7385" builtinId="8" hidden="1"/>
    <cellStyle name="Hiperpovezava" xfId="7387" builtinId="8" hidden="1"/>
    <cellStyle name="Hiperpovezava" xfId="7389" builtinId="8" hidden="1"/>
    <cellStyle name="Hiperpovezava" xfId="7391" builtinId="8" hidden="1"/>
    <cellStyle name="Hiperpovezava" xfId="7393" builtinId="8" hidden="1"/>
    <cellStyle name="Hiperpovezava" xfId="7395" builtinId="8" hidden="1"/>
    <cellStyle name="Hiperpovezava" xfId="7397" builtinId="8" hidden="1"/>
    <cellStyle name="Hiperpovezava" xfId="7399" builtinId="8" hidden="1"/>
    <cellStyle name="Hiperpovezava" xfId="7401" builtinId="8" hidden="1"/>
    <cellStyle name="Hiperpovezava" xfId="7403" builtinId="8" hidden="1"/>
    <cellStyle name="Hiperpovezava" xfId="7405" builtinId="8" hidden="1"/>
    <cellStyle name="Hiperpovezava" xfId="7407" builtinId="8" hidden="1"/>
    <cellStyle name="Hiperpovezava" xfId="7409" builtinId="8" hidden="1"/>
    <cellStyle name="Hiperpovezava" xfId="7411" builtinId="8" hidden="1"/>
    <cellStyle name="Hiperpovezava" xfId="7413" builtinId="8" hidden="1"/>
    <cellStyle name="Hiperpovezava" xfId="7415" builtinId="8" hidden="1"/>
    <cellStyle name="Hiperpovezava" xfId="7417" builtinId="8" hidden="1"/>
    <cellStyle name="Hiperpovezava" xfId="7419" builtinId="8" hidden="1"/>
    <cellStyle name="Hiperpovezava" xfId="7421" builtinId="8" hidden="1"/>
    <cellStyle name="Hiperpovezava" xfId="7423" builtinId="8" hidden="1"/>
    <cellStyle name="Hiperpovezava" xfId="7425" builtinId="8" hidden="1"/>
    <cellStyle name="Hiperpovezava" xfId="7427" builtinId="8" hidden="1"/>
    <cellStyle name="Hiperpovezava" xfId="7429" builtinId="8" hidden="1"/>
    <cellStyle name="Hiperpovezava" xfId="7431" builtinId="8" hidden="1"/>
    <cellStyle name="Hiperpovezava" xfId="7433" builtinId="8" hidden="1"/>
    <cellStyle name="Hiperpovezava" xfId="7435" builtinId="8" hidden="1"/>
    <cellStyle name="Hiperpovezava" xfId="7437" builtinId="8" hidden="1"/>
    <cellStyle name="Hiperpovezava" xfId="7439" builtinId="8" hidden="1"/>
    <cellStyle name="Hiperpovezava" xfId="7441" builtinId="8" hidden="1"/>
    <cellStyle name="Hiperpovezava" xfId="7443" builtinId="8" hidden="1"/>
    <cellStyle name="Hiperpovezava" xfId="7445" builtinId="8" hidden="1"/>
    <cellStyle name="Hiperpovezava" xfId="7447" builtinId="8" hidden="1"/>
    <cellStyle name="Hiperpovezava" xfId="7449" builtinId="8" hidden="1"/>
    <cellStyle name="Hiperpovezava" xfId="7451" builtinId="8" hidden="1"/>
    <cellStyle name="Hiperpovezava" xfId="7453" builtinId="8" hidden="1"/>
    <cellStyle name="Hiperpovezava" xfId="7455" builtinId="8" hidden="1"/>
    <cellStyle name="Hiperpovezava" xfId="7457" builtinId="8" hidden="1"/>
    <cellStyle name="Hiperpovezava" xfId="7459" builtinId="8" hidden="1"/>
    <cellStyle name="Hiperpovezava" xfId="7461" builtinId="8" hidden="1"/>
    <cellStyle name="Hiperpovezava" xfId="7463" builtinId="8" hidden="1"/>
    <cellStyle name="Hiperpovezava" xfId="7465" builtinId="8" hidden="1"/>
    <cellStyle name="Hiperpovezava" xfId="7467" builtinId="8" hidden="1"/>
    <cellStyle name="Hiperpovezava" xfId="7469" builtinId="8" hidden="1"/>
    <cellStyle name="Hiperpovezava" xfId="7471" builtinId="8" hidden="1"/>
    <cellStyle name="Hiperpovezava" xfId="7473" builtinId="8" hidden="1"/>
    <cellStyle name="Hiperpovezava" xfId="7475" builtinId="8" hidden="1"/>
    <cellStyle name="Hiperpovezava" xfId="7477" builtinId="8" hidden="1"/>
    <cellStyle name="Hiperpovezava" xfId="7479" builtinId="8" hidden="1"/>
    <cellStyle name="Hiperpovezava" xfId="7481" builtinId="8" hidden="1"/>
    <cellStyle name="Hiperpovezava" xfId="7483" builtinId="8" hidden="1"/>
    <cellStyle name="Hiperpovezava" xfId="7485" builtinId="8" hidden="1"/>
    <cellStyle name="Hiperpovezava" xfId="7487" builtinId="8" hidden="1"/>
    <cellStyle name="Hiperpovezava" xfId="7489" builtinId="8" hidden="1"/>
    <cellStyle name="Hiperpovezava" xfId="7491" builtinId="8" hidden="1"/>
    <cellStyle name="Hiperpovezava" xfId="7493" builtinId="8" hidden="1"/>
    <cellStyle name="Hiperpovezava" xfId="7495" builtinId="8" hidden="1"/>
    <cellStyle name="Hiperpovezava" xfId="7497" builtinId="8" hidden="1"/>
    <cellStyle name="Hiperpovezava" xfId="7499" builtinId="8" hidden="1"/>
    <cellStyle name="Hiperpovezava" xfId="7501" builtinId="8" hidden="1"/>
    <cellStyle name="Hiperpovezava" xfId="7503" builtinId="8" hidden="1"/>
    <cellStyle name="Hiperpovezava" xfId="7505" builtinId="8" hidden="1"/>
    <cellStyle name="Hiperpovezava" xfId="7507" builtinId="8" hidden="1"/>
    <cellStyle name="Hiperpovezava" xfId="7509" builtinId="8" hidden="1"/>
    <cellStyle name="Hiperpovezava" xfId="7511" builtinId="8" hidden="1"/>
    <cellStyle name="Hiperpovezava" xfId="7513" builtinId="8" hidden="1"/>
    <cellStyle name="Hiperpovezava" xfId="7515" builtinId="8" hidden="1"/>
    <cellStyle name="Hiperpovezava" xfId="7517" builtinId="8" hidden="1"/>
    <cellStyle name="Hiperpovezava" xfId="7519" builtinId="8" hidden="1"/>
    <cellStyle name="Hiperpovezava" xfId="7521" builtinId="8" hidden="1"/>
    <cellStyle name="Hiperpovezava" xfId="7523" builtinId="8" hidden="1"/>
    <cellStyle name="Hiperpovezava" xfId="7525" builtinId="8" hidden="1"/>
    <cellStyle name="Hiperpovezava" xfId="7527" builtinId="8" hidden="1"/>
    <cellStyle name="Hiperpovezava" xfId="7529" builtinId="8" hidden="1"/>
    <cellStyle name="Hiperpovezava" xfId="7531" builtinId="8" hidden="1"/>
    <cellStyle name="Hiperpovezava" xfId="7533" builtinId="8" hidden="1"/>
    <cellStyle name="Hiperpovezava" xfId="7535" builtinId="8" hidden="1"/>
    <cellStyle name="Hiperpovezava" xfId="7537" builtinId="8" hidden="1"/>
    <cellStyle name="Hiperpovezava" xfId="7539" builtinId="8" hidden="1"/>
    <cellStyle name="Hiperpovezava" xfId="7541" builtinId="8" hidden="1"/>
    <cellStyle name="Hiperpovezava" xfId="7543" builtinId="8" hidden="1"/>
    <cellStyle name="Hiperpovezava" xfId="7545" builtinId="8" hidden="1"/>
    <cellStyle name="Hiperpovezava" xfId="7547" builtinId="8" hidden="1"/>
    <cellStyle name="Hiperpovezava" xfId="7549" builtinId="8" hidden="1"/>
    <cellStyle name="Hiperpovezava" xfId="7551" builtinId="8" hidden="1"/>
    <cellStyle name="Hiperpovezava" xfId="7553" builtinId="8" hidden="1"/>
    <cellStyle name="Hiperpovezava" xfId="7555" builtinId="8" hidden="1"/>
    <cellStyle name="Hiperpovezava" xfId="7557" builtinId="8" hidden="1"/>
    <cellStyle name="Hiperpovezava" xfId="7559" builtinId="8" hidden="1"/>
    <cellStyle name="Hiperpovezava" xfId="7561" builtinId="8" hidden="1"/>
    <cellStyle name="Hiperpovezava" xfId="7563" builtinId="8" hidden="1"/>
    <cellStyle name="Hiperpovezava" xfId="7565" builtinId="8" hidden="1"/>
    <cellStyle name="Hiperpovezava" xfId="7567" builtinId="8" hidden="1"/>
    <cellStyle name="Hiperpovezava" xfId="7569" builtinId="8" hidden="1"/>
    <cellStyle name="Hiperpovezava" xfId="7571" builtinId="8" hidden="1"/>
    <cellStyle name="Hiperpovezava" xfId="7573" builtinId="8" hidden="1"/>
    <cellStyle name="Hiperpovezava" xfId="7575" builtinId="8" hidden="1"/>
    <cellStyle name="Hiperpovezava" xfId="7577" builtinId="8" hidden="1"/>
    <cellStyle name="Hiperpovezava" xfId="7579" builtinId="8" hidden="1"/>
    <cellStyle name="Hiperpovezava" xfId="7581" builtinId="8" hidden="1"/>
    <cellStyle name="Hiperpovezava" xfId="7583" builtinId="8" hidden="1"/>
    <cellStyle name="Hiperpovezava" xfId="7585" builtinId="8" hidden="1"/>
    <cellStyle name="Hiperpovezava" xfId="7587" builtinId="8" hidden="1"/>
    <cellStyle name="Hiperpovezava" xfId="7589" builtinId="8" hidden="1"/>
    <cellStyle name="Hiperpovezava" xfId="7591" builtinId="8" hidden="1"/>
    <cellStyle name="Hiperpovezava" xfId="7593" builtinId="8" hidden="1"/>
    <cellStyle name="Hiperpovezava" xfId="7595" builtinId="8" hidden="1"/>
    <cellStyle name="Hiperpovezava" xfId="7597" builtinId="8" hidden="1"/>
    <cellStyle name="Hiperpovezava" xfId="7599" builtinId="8" hidden="1"/>
    <cellStyle name="Hiperpovezava" xfId="7601" builtinId="8" hidden="1"/>
    <cellStyle name="Hiperpovezava" xfId="7603" builtinId="8" hidden="1"/>
    <cellStyle name="Hiperpovezava" xfId="7605" builtinId="8" hidden="1"/>
    <cellStyle name="Hiperpovezava" xfId="7607" builtinId="8" hidden="1"/>
    <cellStyle name="Hiperpovezava" xfId="7609" builtinId="8" hidden="1"/>
    <cellStyle name="Hiperpovezava" xfId="7611" builtinId="8" hidden="1"/>
    <cellStyle name="Hiperpovezava" xfId="7613" builtinId="8" hidden="1"/>
    <cellStyle name="Hiperpovezava" xfId="7615" builtinId="8" hidden="1"/>
    <cellStyle name="Hiperpovezava" xfId="7617" builtinId="8" hidden="1"/>
    <cellStyle name="Hiperpovezava" xfId="7619" builtinId="8" hidden="1"/>
    <cellStyle name="Hiperpovezava" xfId="7621" builtinId="8" hidden="1"/>
    <cellStyle name="Hiperpovezava" xfId="7623" builtinId="8" hidden="1"/>
    <cellStyle name="Hiperpovezava" xfId="7625" builtinId="8" hidden="1"/>
    <cellStyle name="Hiperpovezava" xfId="7627" builtinId="8" hidden="1"/>
    <cellStyle name="Hiperpovezava" xfId="7629" builtinId="8" hidden="1"/>
    <cellStyle name="Hiperpovezava" xfId="7631" builtinId="8" hidden="1"/>
    <cellStyle name="Hiperpovezava" xfId="7633" builtinId="8" hidden="1"/>
    <cellStyle name="Hiperpovezava" xfId="7635" builtinId="8" hidden="1"/>
    <cellStyle name="Hiperpovezava" xfId="7637" builtinId="8" hidden="1"/>
    <cellStyle name="Hiperpovezava" xfId="7639" builtinId="8" hidden="1"/>
    <cellStyle name="Hiperpovezava" xfId="7641" builtinId="8" hidden="1"/>
    <cellStyle name="Hiperpovezava" xfId="7643" builtinId="8" hidden="1"/>
    <cellStyle name="Hiperpovezava" xfId="7645" builtinId="8" hidden="1"/>
    <cellStyle name="Hiperpovezava" xfId="7647" builtinId="8" hidden="1"/>
    <cellStyle name="Hiperpovezava" xfId="7649" builtinId="8" hidden="1"/>
    <cellStyle name="Hiperpovezava" xfId="7651" builtinId="8" hidden="1"/>
    <cellStyle name="Hiperpovezava" xfId="7653" builtinId="8" hidden="1"/>
    <cellStyle name="Hiperpovezava" xfId="7655" builtinId="8" hidden="1"/>
    <cellStyle name="Hiperpovezava" xfId="7657" builtinId="8" hidden="1"/>
    <cellStyle name="Hiperpovezava" xfId="7659" builtinId="8" hidden="1"/>
    <cellStyle name="Hiperpovezava" xfId="7661" builtinId="8" hidden="1"/>
    <cellStyle name="Hiperpovezava" xfId="7663" builtinId="8" hidden="1"/>
    <cellStyle name="Hiperpovezava" xfId="7665" builtinId="8" hidden="1"/>
    <cellStyle name="Hiperpovezava" xfId="7667" builtinId="8" hidden="1"/>
    <cellStyle name="Hiperpovezava" xfId="7669" builtinId="8" hidden="1"/>
    <cellStyle name="Hiperpovezava" xfId="7671" builtinId="8" hidden="1"/>
    <cellStyle name="Hiperpovezava" xfId="7673" builtinId="8" hidden="1"/>
    <cellStyle name="Hiperpovezava" xfId="7675" builtinId="8" hidden="1"/>
    <cellStyle name="Hiperpovezava" xfId="7677" builtinId="8" hidden="1"/>
    <cellStyle name="Hiperpovezava" xfId="7679" builtinId="8" hidden="1"/>
    <cellStyle name="Hiperpovezava" xfId="7681" builtinId="8" hidden="1"/>
    <cellStyle name="Hiperpovezava" xfId="7683" builtinId="8" hidden="1"/>
    <cellStyle name="Hiperpovezava" xfId="7685" builtinId="8" hidden="1"/>
    <cellStyle name="Hiperpovezava" xfId="7687" builtinId="8" hidden="1"/>
    <cellStyle name="Hiperpovezava" xfId="7689" builtinId="8" hidden="1"/>
    <cellStyle name="Hiperpovezava" xfId="7691" builtinId="8" hidden="1"/>
    <cellStyle name="Hiperpovezava" xfId="7693" builtinId="8" hidden="1"/>
    <cellStyle name="Hiperpovezava" xfId="7695" builtinId="8" hidden="1"/>
    <cellStyle name="Hiperpovezava" xfId="7697" builtinId="8" hidden="1"/>
    <cellStyle name="Hiperpovezava" xfId="7699" builtinId="8" hidden="1"/>
    <cellStyle name="Hiperpovezava" xfId="7701" builtinId="8" hidden="1"/>
    <cellStyle name="Hiperpovezava" xfId="7703" builtinId="8" hidden="1"/>
    <cellStyle name="Hiperpovezava" xfId="7705" builtinId="8" hidden="1"/>
    <cellStyle name="Hiperpovezava" xfId="7707" builtinId="8" hidden="1"/>
    <cellStyle name="Hiperpovezava" xfId="7709" builtinId="8" hidden="1"/>
    <cellStyle name="Hiperpovezava" xfId="7711" builtinId="8" hidden="1"/>
    <cellStyle name="Hiperpovezava" xfId="7713" builtinId="8" hidden="1"/>
    <cellStyle name="Hiperpovezava" xfId="7715" builtinId="8" hidden="1"/>
    <cellStyle name="Hiperpovezava" xfId="7717" builtinId="8" hidden="1"/>
    <cellStyle name="Hiperpovezava" xfId="7719" builtinId="8" hidden="1"/>
    <cellStyle name="Hiperpovezava" xfId="7721" builtinId="8" hidden="1"/>
    <cellStyle name="Hiperpovezava" xfId="7723" builtinId="8" hidden="1"/>
    <cellStyle name="Hiperpovezava" xfId="7725" builtinId="8" hidden="1"/>
    <cellStyle name="Hiperpovezava" xfId="7727" builtinId="8" hidden="1"/>
    <cellStyle name="Hiperpovezava" xfId="7729" builtinId="8" hidden="1"/>
    <cellStyle name="Hiperpovezava" xfId="7731" builtinId="8" hidden="1"/>
    <cellStyle name="Hiperpovezava" xfId="7733" builtinId="8" hidden="1"/>
    <cellStyle name="Hiperpovezava" xfId="7735" builtinId="8" hidden="1"/>
    <cellStyle name="Hiperpovezava" xfId="7737" builtinId="8" hidden="1"/>
    <cellStyle name="Hiperpovezava" xfId="7739" builtinId="8" hidden="1"/>
    <cellStyle name="Hiperpovezava" xfId="7741" builtinId="8" hidden="1"/>
    <cellStyle name="Hiperpovezava" xfId="7743" builtinId="8" hidden="1"/>
    <cellStyle name="Hiperpovezava" xfId="7745" builtinId="8" hidden="1"/>
    <cellStyle name="Hiperpovezava" xfId="7747" builtinId="8" hidden="1"/>
    <cellStyle name="Hiperpovezava" xfId="7749" builtinId="8" hidden="1"/>
    <cellStyle name="Hiperpovezava" xfId="7751" builtinId="8" hidden="1"/>
    <cellStyle name="Hiperpovezava" xfId="7753" builtinId="8" hidden="1"/>
    <cellStyle name="Hiperpovezava" xfId="7755" builtinId="8" hidden="1"/>
    <cellStyle name="Hiperpovezava" xfId="7757" builtinId="8" hidden="1"/>
    <cellStyle name="Hiperpovezava" xfId="7759" builtinId="8" hidden="1"/>
    <cellStyle name="Hiperpovezava" xfId="7761" builtinId="8" hidden="1"/>
    <cellStyle name="Hiperpovezava" xfId="7763" builtinId="8" hidden="1"/>
    <cellStyle name="Hiperpovezava" xfId="7765" builtinId="8" hidden="1"/>
    <cellStyle name="Hiperpovezava" xfId="7767" builtinId="8" hidden="1"/>
    <cellStyle name="Hiperpovezava" xfId="7769" builtinId="8" hidden="1"/>
    <cellStyle name="Hiperpovezava" xfId="7771" builtinId="8" hidden="1"/>
    <cellStyle name="Hiperpovezava" xfId="7773" builtinId="8" hidden="1"/>
    <cellStyle name="Hiperpovezava" xfId="7775" builtinId="8" hidden="1"/>
    <cellStyle name="Hiperpovezava" xfId="7777" builtinId="8" hidden="1"/>
    <cellStyle name="Hiperpovezava" xfId="7779" builtinId="8" hidden="1"/>
    <cellStyle name="Hiperpovezava" xfId="7781" builtinId="8" hidden="1"/>
    <cellStyle name="Hiperpovezava" xfId="7783" builtinId="8" hidden="1"/>
    <cellStyle name="Hiperpovezava" xfId="7785" builtinId="8" hidden="1"/>
    <cellStyle name="Hiperpovezava" xfId="7787" builtinId="8" hidden="1"/>
    <cellStyle name="Hiperpovezava" xfId="7789" builtinId="8" hidden="1"/>
    <cellStyle name="Hiperpovezava" xfId="7791" builtinId="8" hidden="1"/>
    <cellStyle name="Hiperpovezava" xfId="7793" builtinId="8" hidden="1"/>
    <cellStyle name="Hiperpovezava" xfId="7795" builtinId="8" hidden="1"/>
    <cellStyle name="Hiperpovezava" xfId="7797" builtinId="8" hidden="1"/>
    <cellStyle name="Hiperpovezava" xfId="7799" builtinId="8" hidden="1"/>
    <cellStyle name="Hiperpovezava" xfId="7801" builtinId="8" hidden="1"/>
    <cellStyle name="Hiperpovezava" xfId="7803" builtinId="8" hidden="1"/>
    <cellStyle name="Hiperpovezava" xfId="7805" builtinId="8" hidden="1"/>
    <cellStyle name="Hiperpovezava" xfId="7807" builtinId="8" hidden="1"/>
    <cellStyle name="Hiperpovezava" xfId="7809" builtinId="8" hidden="1"/>
    <cellStyle name="Hiperpovezava" xfId="7811" builtinId="8" hidden="1"/>
    <cellStyle name="Hiperpovezava" xfId="7813" builtinId="8" hidden="1"/>
    <cellStyle name="Hiperpovezava" xfId="7815" builtinId="8" hidden="1"/>
    <cellStyle name="Hiperpovezava" xfId="7817" builtinId="8" hidden="1"/>
    <cellStyle name="Hiperpovezava" xfId="7819" builtinId="8" hidden="1"/>
    <cellStyle name="Hiperpovezava" xfId="7821" builtinId="8" hidden="1"/>
    <cellStyle name="Hiperpovezava" xfId="7823" builtinId="8" hidden="1"/>
    <cellStyle name="Hiperpovezava" xfId="7825" builtinId="8" hidden="1"/>
    <cellStyle name="Hiperpovezava" xfId="7827" builtinId="8" hidden="1"/>
    <cellStyle name="Hiperpovezava" xfId="7829" builtinId="8" hidden="1"/>
    <cellStyle name="Hiperpovezava" xfId="7831" builtinId="8" hidden="1"/>
    <cellStyle name="Hiperpovezava" xfId="7833" builtinId="8" hidden="1"/>
    <cellStyle name="Hiperpovezava" xfId="7835" builtinId="8" hidden="1"/>
    <cellStyle name="Hiperpovezava" xfId="7837" builtinId="8" hidden="1"/>
    <cellStyle name="Hiperpovezava" xfId="7839" builtinId="8" hidden="1"/>
    <cellStyle name="Hiperpovezava" xfId="7841" builtinId="8" hidden="1"/>
    <cellStyle name="Hiperpovezava" xfId="7843" builtinId="8" hidden="1"/>
    <cellStyle name="Hiperpovezava" xfId="7845" builtinId="8" hidden="1"/>
    <cellStyle name="Hiperpovezava" xfId="7847" builtinId="8" hidden="1"/>
    <cellStyle name="Hiperpovezava" xfId="7849" builtinId="8" hidden="1"/>
    <cellStyle name="Hiperpovezava" xfId="7851" builtinId="8" hidden="1"/>
    <cellStyle name="Hiperpovezava" xfId="7853" builtinId="8" hidden="1"/>
    <cellStyle name="Hiperpovezava" xfId="7855" builtinId="8" hidden="1"/>
    <cellStyle name="Hiperpovezava" xfId="7857" builtinId="8" hidden="1"/>
    <cellStyle name="Hiperpovezava" xfId="7859" builtinId="8" hidden="1"/>
    <cellStyle name="Hiperpovezava" xfId="7861" builtinId="8" hidden="1"/>
    <cellStyle name="Hiperpovezava" xfId="7863" builtinId="8" hidden="1"/>
    <cellStyle name="Hiperpovezava" xfId="7865" builtinId="8" hidden="1"/>
    <cellStyle name="Hiperpovezava" xfId="7867" builtinId="8" hidden="1"/>
    <cellStyle name="Hiperpovezava" xfId="7869" builtinId="8" hidden="1"/>
    <cellStyle name="Hiperpovezava" xfId="7871" builtinId="8" hidden="1"/>
    <cellStyle name="Hiperpovezava" xfId="7873" builtinId="8" hidden="1"/>
    <cellStyle name="Hiperpovezava" xfId="7875" builtinId="8" hidden="1"/>
    <cellStyle name="Hiperpovezava" xfId="7877" builtinId="8" hidden="1"/>
    <cellStyle name="Hiperpovezava" xfId="7879" builtinId="8" hidden="1"/>
    <cellStyle name="Hiperpovezava" xfId="7881" builtinId="8" hidden="1"/>
    <cellStyle name="Hiperpovezava" xfId="7883" builtinId="8" hidden="1"/>
    <cellStyle name="Hiperpovezava" xfId="7885" builtinId="8" hidden="1"/>
    <cellStyle name="Hiperpovezava" xfId="7887" builtinId="8" hidden="1"/>
    <cellStyle name="Hiperpovezava" xfId="7889" builtinId="8" hidden="1"/>
    <cellStyle name="Hiperpovezava" xfId="7891" builtinId="8" hidden="1"/>
    <cellStyle name="Hiperpovezava" xfId="7893" builtinId="8" hidden="1"/>
    <cellStyle name="Hiperpovezava" xfId="7895" builtinId="8" hidden="1"/>
    <cellStyle name="Hiperpovezava" xfId="7897" builtinId="8" hidden="1"/>
    <cellStyle name="Hiperpovezava" xfId="7899" builtinId="8" hidden="1"/>
    <cellStyle name="Hiperpovezava" xfId="7901" builtinId="8" hidden="1"/>
    <cellStyle name="Hiperpovezava" xfId="7903" builtinId="8" hidden="1"/>
    <cellStyle name="Hiperpovezava" xfId="7905" builtinId="8" hidden="1"/>
    <cellStyle name="Hiperpovezava" xfId="7907" builtinId="8" hidden="1"/>
    <cellStyle name="Hiperpovezava" xfId="7909" builtinId="8" hidden="1"/>
    <cellStyle name="Hiperpovezava" xfId="7911" builtinId="8" hidden="1"/>
    <cellStyle name="Hiperpovezava" xfId="7913" builtinId="8" hidden="1"/>
    <cellStyle name="Hiperpovezava" xfId="7915" builtinId="8" hidden="1"/>
    <cellStyle name="Hiperpovezava" xfId="7917" builtinId="8" hidden="1"/>
    <cellStyle name="Hiperpovezava" xfId="7919" builtinId="8" hidden="1"/>
    <cellStyle name="Hiperpovezava" xfId="7921" builtinId="8" hidden="1"/>
    <cellStyle name="Hiperpovezava" xfId="7923" builtinId="8" hidden="1"/>
    <cellStyle name="Hiperpovezava" xfId="7925" builtinId="8" hidden="1"/>
    <cellStyle name="Hiperpovezava" xfId="7927" builtinId="8" hidden="1"/>
    <cellStyle name="Hiperpovezava" xfId="7929" builtinId="8" hidden="1"/>
    <cellStyle name="Hiperpovezava" xfId="7931" builtinId="8" hidden="1"/>
    <cellStyle name="Hiperpovezava" xfId="7933" builtinId="8" hidden="1"/>
    <cellStyle name="Hiperpovezava" xfId="7935" builtinId="8" hidden="1"/>
    <cellStyle name="Hiperpovezava" xfId="7937" builtinId="8" hidden="1"/>
    <cellStyle name="Hiperpovezava" xfId="7939" builtinId="8" hidden="1"/>
    <cellStyle name="Hiperpovezava" xfId="7941" builtinId="8" hidden="1"/>
    <cellStyle name="Hiperpovezava" xfId="7943" builtinId="8" hidden="1"/>
    <cellStyle name="Hiperpovezava" xfId="7945" builtinId="8" hidden="1"/>
    <cellStyle name="Hiperpovezava" xfId="7947" builtinId="8" hidden="1"/>
    <cellStyle name="Hiperpovezava" xfId="7949" builtinId="8" hidden="1"/>
    <cellStyle name="Hiperpovezava" xfId="7951" builtinId="8" hidden="1"/>
    <cellStyle name="Hiperpovezava" xfId="7953" builtinId="8" hidden="1"/>
    <cellStyle name="Hiperpovezava" xfId="7955" builtinId="8" hidden="1"/>
    <cellStyle name="Hiperpovezava" xfId="7957" builtinId="8" hidden="1"/>
    <cellStyle name="Hiperpovezava" xfId="7959" builtinId="8" hidden="1"/>
    <cellStyle name="Hiperpovezava" xfId="7961" builtinId="8" hidden="1"/>
    <cellStyle name="Hiperpovezava" xfId="7963" builtinId="8" hidden="1"/>
    <cellStyle name="Hiperpovezava" xfId="7965" builtinId="8" hidden="1"/>
    <cellStyle name="Hiperpovezava" xfId="7967" builtinId="8" hidden="1"/>
    <cellStyle name="Hiperpovezava" xfId="7969" builtinId="8" hidden="1"/>
    <cellStyle name="Hiperpovezava" xfId="7971" builtinId="8" hidden="1"/>
    <cellStyle name="Hiperpovezava" xfId="7973" builtinId="8" hidden="1"/>
    <cellStyle name="Hiperpovezava" xfId="7975" builtinId="8" hidden="1"/>
    <cellStyle name="Hiperpovezava" xfId="7977" builtinId="8" hidden="1"/>
    <cellStyle name="Hiperpovezava" xfId="7979" builtinId="8" hidden="1"/>
    <cellStyle name="Hiperpovezava" xfId="7981" builtinId="8" hidden="1"/>
    <cellStyle name="Hiperpovezava" xfId="7983" builtinId="8" hidden="1"/>
    <cellStyle name="Hiperpovezava" xfId="7985" builtinId="8" hidden="1"/>
    <cellStyle name="Hiperpovezava" xfId="7987" builtinId="8" hidden="1"/>
    <cellStyle name="Hiperpovezava" xfId="7989" builtinId="8" hidden="1"/>
    <cellStyle name="Hiperpovezava" xfId="7991" builtinId="8" hidden="1"/>
    <cellStyle name="Hiperpovezava" xfId="7993" builtinId="8" hidden="1"/>
    <cellStyle name="Hiperpovezava" xfId="7995" builtinId="8" hidden="1"/>
    <cellStyle name="Hiperpovezava" xfId="7997" builtinId="8" hidden="1"/>
    <cellStyle name="Hiperpovezava" xfId="7999" builtinId="8" hidden="1"/>
    <cellStyle name="Hiperpovezava" xfId="8001" builtinId="8" hidden="1"/>
    <cellStyle name="Hiperpovezava" xfId="8003" builtinId="8" hidden="1"/>
    <cellStyle name="Hiperpovezava" xfId="8005" builtinId="8" hidden="1"/>
    <cellStyle name="Hiperpovezava" xfId="8007" builtinId="8" hidden="1"/>
    <cellStyle name="Hiperpovezava" xfId="8009" builtinId="8" hidden="1"/>
    <cellStyle name="Hiperpovezava" xfId="8011" builtinId="8" hidden="1"/>
    <cellStyle name="Hiperpovezava" xfId="8013" builtinId="8" hidden="1"/>
    <cellStyle name="Hiperpovezava" xfId="8015" builtinId="8" hidden="1"/>
    <cellStyle name="Hiperpovezava" xfId="8017" builtinId="8" hidden="1"/>
    <cellStyle name="Hiperpovezava" xfId="8019" builtinId="8" hidden="1"/>
    <cellStyle name="Hiperpovezava" xfId="8021" builtinId="8" hidden="1"/>
    <cellStyle name="Hiperpovezava" xfId="8023" builtinId="8" hidden="1"/>
    <cellStyle name="Hiperpovezava" xfId="8025" builtinId="8" hidden="1"/>
    <cellStyle name="Hiperpovezava" xfId="8027" builtinId="8" hidden="1"/>
    <cellStyle name="Hiperpovezava" xfId="8029" builtinId="8" hidden="1"/>
    <cellStyle name="Hiperpovezava" xfId="8031" builtinId="8" hidden="1"/>
    <cellStyle name="Hiperpovezava" xfId="8033" builtinId="8" hidden="1"/>
    <cellStyle name="Hiperpovezava" xfId="8035" builtinId="8" hidden="1"/>
    <cellStyle name="Hiperpovezava" xfId="8037" builtinId="8" hidden="1"/>
    <cellStyle name="Hiperpovezava" xfId="8039" builtinId="8" hidden="1"/>
    <cellStyle name="Hiperpovezava" xfId="8041" builtinId="8" hidden="1"/>
    <cellStyle name="Hiperpovezava" xfId="8043" builtinId="8" hidden="1"/>
    <cellStyle name="Hiperpovezava" xfId="8045" builtinId="8" hidden="1"/>
    <cellStyle name="Hiperpovezava" xfId="8047" builtinId="8" hidden="1"/>
    <cellStyle name="Hiperpovezava" xfId="8049" builtinId="8" hidden="1"/>
    <cellStyle name="Hiperpovezava" xfId="8051" builtinId="8" hidden="1"/>
    <cellStyle name="Hiperpovezava" xfId="8053" builtinId="8" hidden="1"/>
    <cellStyle name="Hiperpovezava" xfId="8055" builtinId="8" hidden="1"/>
    <cellStyle name="Hiperpovezava" xfId="8057" builtinId="8" hidden="1"/>
    <cellStyle name="Hiperpovezava" xfId="8059" builtinId="8" hidden="1"/>
    <cellStyle name="Hiperpovezava" xfId="8061" builtinId="8" hidden="1"/>
    <cellStyle name="Hiperpovezava" xfId="8063" builtinId="8" hidden="1"/>
    <cellStyle name="Hiperpovezava" xfId="8065" builtinId="8" hidden="1"/>
    <cellStyle name="Hiperpovezava" xfId="8067" builtinId="8" hidden="1"/>
    <cellStyle name="Hiperpovezava" xfId="8069" builtinId="8" hidden="1"/>
    <cellStyle name="Hiperpovezava" xfId="8071" builtinId="8" hidden="1"/>
    <cellStyle name="Hiperpovezava" xfId="8073" builtinId="8" hidden="1"/>
    <cellStyle name="Hiperpovezava" xfId="8075" builtinId="8" hidden="1"/>
    <cellStyle name="Hiperpovezava" xfId="8077" builtinId="8" hidden="1"/>
    <cellStyle name="Hiperpovezava" xfId="8079" builtinId="8" hidden="1"/>
    <cellStyle name="Hiperpovezava" xfId="8081" builtinId="8" hidden="1"/>
    <cellStyle name="Hiperpovezava" xfId="8083" builtinId="8" hidden="1"/>
    <cellStyle name="Hiperpovezava" xfId="8085" builtinId="8" hidden="1"/>
    <cellStyle name="Hiperpovezava" xfId="8087" builtinId="8" hidden="1"/>
    <cellStyle name="Hiperpovezava" xfId="8089" builtinId="8" hidden="1"/>
    <cellStyle name="Hiperpovezava" xfId="8091" builtinId="8" hidden="1"/>
    <cellStyle name="Hiperpovezava" xfId="8093" builtinId="8" hidden="1"/>
    <cellStyle name="Hiperpovezava" xfId="8095" builtinId="8" hidden="1"/>
    <cellStyle name="Hiperpovezava" xfId="8097" builtinId="8" hidden="1"/>
    <cellStyle name="Hiperpovezava" xfId="8099" builtinId="8" hidden="1"/>
    <cellStyle name="Hiperpovezava" xfId="8101" builtinId="8" hidden="1"/>
    <cellStyle name="Hiperpovezava" xfId="8103" builtinId="8" hidden="1"/>
    <cellStyle name="Hiperpovezava" xfId="8105" builtinId="8" hidden="1"/>
    <cellStyle name="Hiperpovezava" xfId="8107" builtinId="8" hidden="1"/>
    <cellStyle name="Hiperpovezava" xfId="8109" builtinId="8" hidden="1"/>
    <cellStyle name="Hiperpovezava" xfId="8111" builtinId="8" hidden="1"/>
    <cellStyle name="Hiperpovezava" xfId="8113" builtinId="8" hidden="1"/>
    <cellStyle name="Hiperpovezava" xfId="8115" builtinId="8" hidden="1"/>
    <cellStyle name="Hiperpovezava" xfId="8117" builtinId="8" hidden="1"/>
    <cellStyle name="Hiperpovezava" xfId="8119" builtinId="8" hidden="1"/>
    <cellStyle name="Hiperpovezava" xfId="8121" builtinId="8" hidden="1"/>
    <cellStyle name="Hiperpovezava" xfId="8123" builtinId="8" hidden="1"/>
    <cellStyle name="Hiperpovezava" xfId="8125" builtinId="8" hidden="1"/>
    <cellStyle name="Hiperpovezava" xfId="8127" builtinId="8" hidden="1"/>
    <cellStyle name="Hiperpovezava" xfId="8129" builtinId="8" hidden="1"/>
    <cellStyle name="Hiperpovezava" xfId="8131" builtinId="8" hidden="1"/>
    <cellStyle name="Hiperpovezava" xfId="8133" builtinId="8" hidden="1"/>
    <cellStyle name="Hiperpovezava" xfId="8135" builtinId="8" hidden="1"/>
    <cellStyle name="Hiperpovezava" xfId="8137" builtinId="8" hidden="1"/>
    <cellStyle name="Hiperpovezava" xfId="8139" builtinId="8" hidden="1"/>
    <cellStyle name="Hiperpovezava" xfId="8141" builtinId="8" hidden="1"/>
    <cellStyle name="Hiperpovezava" xfId="8143" builtinId="8" hidden="1"/>
    <cellStyle name="Hiperpovezava" xfId="8145" builtinId="8" hidden="1"/>
    <cellStyle name="Hiperpovezava" xfId="8147" builtinId="8" hidden="1"/>
    <cellStyle name="Hiperpovezava" xfId="8149" builtinId="8" hidden="1"/>
    <cellStyle name="Hiperpovezava" xfId="8151" builtinId="8" hidden="1"/>
    <cellStyle name="Hiperpovezava" xfId="8153" builtinId="8" hidden="1"/>
    <cellStyle name="Hiperpovezava" xfId="8155" builtinId="8" hidden="1"/>
    <cellStyle name="Hiperpovezava" xfId="8157" builtinId="8" hidden="1"/>
    <cellStyle name="Hiperpovezava" xfId="8159" builtinId="8" hidden="1"/>
    <cellStyle name="Hiperpovezava" xfId="8161" builtinId="8" hidden="1"/>
    <cellStyle name="Hiperpovezava" xfId="8163" builtinId="8" hidden="1"/>
    <cellStyle name="Hiperpovezava" xfId="8165" builtinId="8" hidden="1"/>
    <cellStyle name="Hiperpovezava" xfId="8167" builtinId="8" hidden="1"/>
    <cellStyle name="Hiperpovezava" xfId="8169" builtinId="8" hidden="1"/>
    <cellStyle name="Hiperpovezava" xfId="8171" builtinId="8" hidden="1"/>
    <cellStyle name="Hiperpovezava" xfId="8173" builtinId="8" hidden="1"/>
    <cellStyle name="Hiperpovezava" xfId="8175" builtinId="8" hidden="1"/>
    <cellStyle name="Hiperpovezava" xfId="8177" builtinId="8" hidden="1"/>
    <cellStyle name="Hiperpovezava" xfId="8179" builtinId="8" hidden="1"/>
    <cellStyle name="Hiperpovezava" xfId="8181" builtinId="8" hidden="1"/>
    <cellStyle name="Hiperpovezava" xfId="8183" builtinId="8" hidden="1"/>
    <cellStyle name="Hiperpovezava" xfId="8185" builtinId="8" hidden="1"/>
    <cellStyle name="Hiperpovezava" xfId="8187" builtinId="8" hidden="1"/>
    <cellStyle name="Hiperpovezava" xfId="8189" builtinId="8" hidden="1"/>
    <cellStyle name="Hiperpovezava" xfId="8191" builtinId="8" hidden="1"/>
    <cellStyle name="Hiperpovezava" xfId="8193" builtinId="8" hidden="1"/>
    <cellStyle name="Hiperpovezava" xfId="8195" builtinId="8" hidden="1"/>
    <cellStyle name="Hiperpovezava" xfId="8197" builtinId="8" hidden="1"/>
    <cellStyle name="Hiperpovezava" xfId="8199" builtinId="8" hidden="1"/>
    <cellStyle name="Hiperpovezava" xfId="8201" builtinId="8" hidden="1"/>
    <cellStyle name="Hiperpovezava" xfId="8203" builtinId="8" hidden="1"/>
    <cellStyle name="Hiperpovezava" xfId="8205" builtinId="8" hidden="1"/>
    <cellStyle name="Hiperpovezava" xfId="8207" builtinId="8" hidden="1"/>
    <cellStyle name="Hiperpovezava" xfId="8209" builtinId="8" hidden="1"/>
    <cellStyle name="Hiperpovezava" xfId="8211" builtinId="8" hidden="1"/>
    <cellStyle name="Hiperpovezava" xfId="8213" builtinId="8" hidden="1"/>
    <cellStyle name="Hiperpovezava" xfId="8215" builtinId="8" hidden="1"/>
    <cellStyle name="Hiperpovezava" xfId="8217" builtinId="8" hidden="1"/>
    <cellStyle name="Hiperpovezava" xfId="8219" builtinId="8" hidden="1"/>
    <cellStyle name="Hiperpovezava" xfId="8221" builtinId="8" hidden="1"/>
    <cellStyle name="Hiperpovezava" xfId="8223" builtinId="8" hidden="1"/>
    <cellStyle name="Hiperpovezava" xfId="8225" builtinId="8" hidden="1"/>
    <cellStyle name="Hiperpovezava" xfId="8227" builtinId="8" hidden="1"/>
    <cellStyle name="Hiperpovezava" xfId="8229" builtinId="8" hidden="1"/>
    <cellStyle name="Hiperpovezava" xfId="8231" builtinId="8" hidden="1"/>
    <cellStyle name="Hiperpovezava" xfId="8233" builtinId="8" hidden="1"/>
    <cellStyle name="Hiperpovezava" xfId="8235" builtinId="8" hidden="1"/>
    <cellStyle name="Hiperpovezava" xfId="8237" builtinId="8" hidden="1"/>
    <cellStyle name="Hiperpovezava" xfId="8239" builtinId="8" hidden="1"/>
    <cellStyle name="Hiperpovezava" xfId="8241" builtinId="8" hidden="1"/>
    <cellStyle name="Hiperpovezava" xfId="8243" builtinId="8" hidden="1"/>
    <cellStyle name="Hiperpovezava" xfId="8245" builtinId="8" hidden="1"/>
    <cellStyle name="Hiperpovezava" xfId="8247" builtinId="8" hidden="1"/>
    <cellStyle name="Hiperpovezava" xfId="8249" builtinId="8" hidden="1"/>
    <cellStyle name="Hiperpovezava" xfId="8251" builtinId="8" hidden="1"/>
    <cellStyle name="Hiperpovezava" xfId="8253" builtinId="8" hidden="1"/>
    <cellStyle name="Hiperpovezava" xfId="8255" builtinId="8" hidden="1"/>
    <cellStyle name="Hiperpovezava" xfId="8257" builtinId="8" hidden="1"/>
    <cellStyle name="Hiperpovezava" xfId="8259" builtinId="8" hidden="1"/>
    <cellStyle name="Hiperpovezava" xfId="8261" builtinId="8" hidden="1"/>
    <cellStyle name="Hiperpovezava" xfId="8263" builtinId="8" hidden="1"/>
    <cellStyle name="Hiperpovezava" xfId="8265" builtinId="8" hidden="1"/>
    <cellStyle name="Hiperpovezava" xfId="8267" builtinId="8" hidden="1"/>
    <cellStyle name="Hiperpovezava" xfId="8269" builtinId="8" hidden="1"/>
    <cellStyle name="Hiperpovezava" xfId="8271" builtinId="8" hidden="1"/>
    <cellStyle name="Hiperpovezava" xfId="8273" builtinId="8" hidden="1"/>
    <cellStyle name="Hiperpovezava" xfId="8275" builtinId="8" hidden="1"/>
    <cellStyle name="Hiperpovezava" xfId="8277" builtinId="8" hidden="1"/>
    <cellStyle name="Hiperpovezava" xfId="8279" builtinId="8" hidden="1"/>
    <cellStyle name="Hiperpovezava" xfId="8281" builtinId="8" hidden="1"/>
    <cellStyle name="Hiperpovezava" xfId="8283" builtinId="8" hidden="1"/>
    <cellStyle name="Hiperpovezava" xfId="8285" builtinId="8" hidden="1"/>
    <cellStyle name="Hiperpovezava" xfId="8287" builtinId="8" hidden="1"/>
    <cellStyle name="Hiperpovezava" xfId="8289" builtinId="8" hidden="1"/>
    <cellStyle name="Hiperpovezava" xfId="8291" builtinId="8" hidden="1"/>
    <cellStyle name="Hiperpovezava" xfId="8293" builtinId="8" hidden="1"/>
    <cellStyle name="Hiperpovezava" xfId="8295" builtinId="8" hidden="1"/>
    <cellStyle name="Hiperpovezava" xfId="8297" builtinId="8" hidden="1"/>
    <cellStyle name="Hiperpovezava" xfId="8299" builtinId="8" hidden="1"/>
    <cellStyle name="Hiperpovezava" xfId="8301" builtinId="8" hidden="1"/>
    <cellStyle name="Hiperpovezava" xfId="8303" builtinId="8" hidden="1"/>
    <cellStyle name="Hiperpovezava" xfId="8305" builtinId="8" hidden="1"/>
    <cellStyle name="Hiperpovezava" xfId="8307" builtinId="8" hidden="1"/>
    <cellStyle name="Hiperpovezava" xfId="8309" builtinId="8" hidden="1"/>
    <cellStyle name="Hiperpovezava" xfId="8311" builtinId="8" hidden="1"/>
    <cellStyle name="Hiperpovezava" xfId="8313" builtinId="8" hidden="1"/>
    <cellStyle name="Hiperpovezava" xfId="8315" builtinId="8" hidden="1"/>
    <cellStyle name="Hiperpovezava" xfId="8317" builtinId="8" hidden="1"/>
    <cellStyle name="Hiperpovezava" xfId="8319" builtinId="8" hidden="1"/>
    <cellStyle name="Hiperpovezava" xfId="8321" builtinId="8" hidden="1"/>
    <cellStyle name="Hiperpovezava" xfId="8323" builtinId="8" hidden="1"/>
    <cellStyle name="Hiperpovezava" xfId="8325" builtinId="8" hidden="1"/>
    <cellStyle name="Hiperpovezava" xfId="8327" builtinId="8" hidden="1"/>
    <cellStyle name="Hiperpovezava" xfId="8329" builtinId="8" hidden="1"/>
    <cellStyle name="Hiperpovezava" xfId="8331" builtinId="8" hidden="1"/>
    <cellStyle name="Hiperpovezava" xfId="8333" builtinId="8" hidden="1"/>
    <cellStyle name="Hiperpovezava" xfId="8335" builtinId="8" hidden="1"/>
    <cellStyle name="Hiperpovezava" xfId="8337" builtinId="8" hidden="1"/>
    <cellStyle name="Hiperpovezava" xfId="8339" builtinId="8" hidden="1"/>
    <cellStyle name="Hiperpovezava" xfId="8341" builtinId="8" hidden="1"/>
    <cellStyle name="Hiperpovezava" xfId="8343" builtinId="8" hidden="1"/>
    <cellStyle name="Hiperpovezava" xfId="8345" builtinId="8" hidden="1"/>
    <cellStyle name="Hiperpovezava" xfId="8347" builtinId="8" hidden="1"/>
    <cellStyle name="Hiperpovezava" xfId="8349" builtinId="8" hidden="1"/>
    <cellStyle name="Hiperpovezava" xfId="8351" builtinId="8" hidden="1"/>
    <cellStyle name="Hiperpovezava" xfId="8353" builtinId="8" hidden="1"/>
    <cellStyle name="Hiperpovezava" xfId="8355" builtinId="8" hidden="1"/>
    <cellStyle name="Hiperpovezava" xfId="8357" builtinId="8" hidden="1"/>
    <cellStyle name="Hiperpovezava" xfId="8359" builtinId="8" hidden="1"/>
    <cellStyle name="Hiperpovezava" xfId="8361" builtinId="8" hidden="1"/>
    <cellStyle name="Hiperpovezava" xfId="8363" builtinId="8" hidden="1"/>
    <cellStyle name="Hiperpovezava" xfId="8365" builtinId="8" hidden="1"/>
    <cellStyle name="Hiperpovezava" xfId="8367" builtinId="8" hidden="1"/>
    <cellStyle name="Hiperpovezava" xfId="8369" builtinId="8" hidden="1"/>
    <cellStyle name="Hiperpovezava" xfId="8371" builtinId="8" hidden="1"/>
    <cellStyle name="Hiperpovezava" xfId="8373" builtinId="8" hidden="1"/>
    <cellStyle name="Hiperpovezava" xfId="8375" builtinId="8" hidden="1"/>
    <cellStyle name="Hiperpovezava" xfId="8377" builtinId="8" hidden="1"/>
    <cellStyle name="Hiperpovezava" xfId="8379" builtinId="8" hidden="1"/>
    <cellStyle name="Hiperpovezava" xfId="8381" builtinId="8" hidden="1"/>
    <cellStyle name="Hiperpovezava" xfId="8383" builtinId="8" hidden="1"/>
    <cellStyle name="Hiperpovezava" xfId="8385" builtinId="8" hidden="1"/>
    <cellStyle name="Hiperpovezava" xfId="8387" builtinId="8" hidden="1"/>
    <cellStyle name="Hiperpovezava" xfId="8389" builtinId="8" hidden="1"/>
    <cellStyle name="Hiperpovezava" xfId="8391" builtinId="8" hidden="1"/>
    <cellStyle name="Hiperpovezava" xfId="8393" builtinId="8" hidden="1"/>
    <cellStyle name="Hiperpovezava" xfId="8395" builtinId="8" hidden="1"/>
    <cellStyle name="Hiperpovezava" xfId="8397" builtinId="8" hidden="1"/>
    <cellStyle name="Hiperpovezava" xfId="8399" builtinId="8" hidden="1"/>
    <cellStyle name="Hiperpovezava" xfId="8401" builtinId="8" hidden="1"/>
    <cellStyle name="Hiperpovezava" xfId="8403" builtinId="8" hidden="1"/>
    <cellStyle name="Hiperpovezava" xfId="8405" builtinId="8" hidden="1"/>
    <cellStyle name="Hiperpovezava" xfId="8407" builtinId="8" hidden="1"/>
    <cellStyle name="Hiperpovezava" xfId="8409" builtinId="8" hidden="1"/>
    <cellStyle name="Hiperpovezava" xfId="8411" builtinId="8" hidden="1"/>
    <cellStyle name="Hiperpovezava" xfId="8413" builtinId="8" hidden="1"/>
    <cellStyle name="Hiperpovezava" xfId="8415" builtinId="8" hidden="1"/>
    <cellStyle name="Hiperpovezava" xfId="8417" builtinId="8" hidden="1"/>
    <cellStyle name="Hiperpovezava" xfId="8419" builtinId="8" hidden="1"/>
    <cellStyle name="Navadno" xfId="0" builtinId="0"/>
    <cellStyle name="Obiskana hiperpovezava" xfId="2" builtinId="9" hidden="1"/>
    <cellStyle name="Obiskana hiperpovezava" xfId="4" builtinId="9" hidden="1"/>
    <cellStyle name="Obiskana hiperpovezava" xfId="6" builtinId="9" hidden="1"/>
    <cellStyle name="Obiskana hiperpovezava" xfId="8" builtinId="9" hidden="1"/>
    <cellStyle name="Obiskana hiperpovezava" xfId="10" builtinId="9" hidden="1"/>
    <cellStyle name="Obiskana hiperpovezava" xfId="12" builtinId="9" hidden="1"/>
    <cellStyle name="Obiskana hiperpovezava" xfId="14" builtinId="9" hidden="1"/>
    <cellStyle name="Obiskana hiperpovezava" xfId="16" builtinId="9" hidden="1"/>
    <cellStyle name="Obiskana hiperpovezava" xfId="18" builtinId="9" hidden="1"/>
    <cellStyle name="Obiskana hiperpovezava" xfId="20" builtinId="9" hidden="1"/>
    <cellStyle name="Obiskana hiperpovezava" xfId="22" builtinId="9" hidden="1"/>
    <cellStyle name="Obiskana hiperpovezava" xfId="24" builtinId="9" hidden="1"/>
    <cellStyle name="Obiskana hiperpovezava" xfId="26" builtinId="9" hidden="1"/>
    <cellStyle name="Obiskana hiperpovezava" xfId="28" builtinId="9" hidden="1"/>
    <cellStyle name="Obiskana hiperpovezava" xfId="30" builtinId="9" hidden="1"/>
    <cellStyle name="Obiskana hiperpovezava" xfId="32" builtinId="9" hidden="1"/>
    <cellStyle name="Obiskana hiperpovezava" xfId="34" builtinId="9" hidden="1"/>
    <cellStyle name="Obiskana hiperpovezava" xfId="36" builtinId="9" hidden="1"/>
    <cellStyle name="Obiskana hiperpovezava" xfId="38" builtinId="9" hidden="1"/>
    <cellStyle name="Obiskana hiperpovezava" xfId="40" builtinId="9" hidden="1"/>
    <cellStyle name="Obiskana hiperpovezava" xfId="42" builtinId="9" hidden="1"/>
    <cellStyle name="Obiskana hiperpovezava" xfId="44" builtinId="9" hidden="1"/>
    <cellStyle name="Obiskana hiperpovezava" xfId="46" builtinId="9" hidden="1"/>
    <cellStyle name="Obiskana hiperpovezava" xfId="48" builtinId="9" hidden="1"/>
    <cellStyle name="Obiskana hiperpovezava" xfId="50" builtinId="9" hidden="1"/>
    <cellStyle name="Obiskana hiperpovezava" xfId="52" builtinId="9" hidden="1"/>
    <cellStyle name="Obiskana hiperpovezava" xfId="54" builtinId="9" hidden="1"/>
    <cellStyle name="Obiskana hiperpovezava" xfId="56" builtinId="9" hidden="1"/>
    <cellStyle name="Obiskana hiperpovezava" xfId="58" builtinId="9" hidden="1"/>
    <cellStyle name="Obiskana hiperpovezava" xfId="60" builtinId="9" hidden="1"/>
    <cellStyle name="Obiskana hiperpovezava" xfId="62" builtinId="9" hidden="1"/>
    <cellStyle name="Obiskana hiperpovezava" xfId="64" builtinId="9" hidden="1"/>
    <cellStyle name="Obiskana hiperpovezava" xfId="66" builtinId="9" hidden="1"/>
    <cellStyle name="Obiskana hiperpovezava" xfId="68" builtinId="9" hidden="1"/>
    <cellStyle name="Obiskana hiperpovezava" xfId="70" builtinId="9" hidden="1"/>
    <cellStyle name="Obiskana hiperpovezava" xfId="72" builtinId="9" hidden="1"/>
    <cellStyle name="Obiskana hiperpovezava" xfId="74" builtinId="9" hidden="1"/>
    <cellStyle name="Obiskana hiperpovezava" xfId="76" builtinId="9" hidden="1"/>
    <cellStyle name="Obiskana hiperpovezava" xfId="78" builtinId="9" hidden="1"/>
    <cellStyle name="Obiskana hiperpovezava" xfId="80" builtinId="9" hidden="1"/>
    <cellStyle name="Obiskana hiperpovezava" xfId="82" builtinId="9" hidden="1"/>
    <cellStyle name="Obiskana hiperpovezava" xfId="84" builtinId="9" hidden="1"/>
    <cellStyle name="Obiskana hiperpovezava" xfId="86" builtinId="9" hidden="1"/>
    <cellStyle name="Obiskana hiperpovezava" xfId="88" builtinId="9" hidden="1"/>
    <cellStyle name="Obiskana hiperpovezava" xfId="90" builtinId="9" hidden="1"/>
    <cellStyle name="Obiskana hiperpovezava" xfId="92" builtinId="9" hidden="1"/>
    <cellStyle name="Obiskana hiperpovezava" xfId="94" builtinId="9" hidden="1"/>
    <cellStyle name="Obiskana hiperpovezava" xfId="96" builtinId="9" hidden="1"/>
    <cellStyle name="Obiskana hiperpovezava" xfId="98" builtinId="9" hidden="1"/>
    <cellStyle name="Obiskana hiperpovezava" xfId="100" builtinId="9" hidden="1"/>
    <cellStyle name="Obiskana hiperpovezava" xfId="102" builtinId="9" hidden="1"/>
    <cellStyle name="Obiskana hiperpovezava" xfId="104" builtinId="9" hidden="1"/>
    <cellStyle name="Obiskana hiperpovezava" xfId="106" builtinId="9" hidden="1"/>
    <cellStyle name="Obiskana hiperpovezava" xfId="108" builtinId="9" hidden="1"/>
    <cellStyle name="Obiskana hiperpovezava" xfId="110" builtinId="9" hidden="1"/>
    <cellStyle name="Obiskana hiperpovezava" xfId="112" builtinId="9" hidden="1"/>
    <cellStyle name="Obiskana hiperpovezava" xfId="114" builtinId="9" hidden="1"/>
    <cellStyle name="Obiskana hiperpovezava" xfId="116" builtinId="9" hidden="1"/>
    <cellStyle name="Obiskana hiperpovezava" xfId="118" builtinId="9" hidden="1"/>
    <cellStyle name="Obiskana hiperpovezava" xfId="120" builtinId="9" hidden="1"/>
    <cellStyle name="Obiskana hiperpovezava" xfId="122" builtinId="9" hidden="1"/>
    <cellStyle name="Obiskana hiperpovezava" xfId="124" builtinId="9" hidden="1"/>
    <cellStyle name="Obiskana hiperpovezava" xfId="126" builtinId="9" hidden="1"/>
    <cellStyle name="Obiskana hiperpovezava" xfId="128" builtinId="9" hidden="1"/>
    <cellStyle name="Obiskana hiperpovezava" xfId="130" builtinId="9" hidden="1"/>
    <cellStyle name="Obiskana hiperpovezava" xfId="132" builtinId="9" hidden="1"/>
    <cellStyle name="Obiskana hiperpovezava" xfId="134" builtinId="9" hidden="1"/>
    <cellStyle name="Obiskana hiperpovezava" xfId="136" builtinId="9" hidden="1"/>
    <cellStyle name="Obiskana hiperpovezava" xfId="138" builtinId="9" hidden="1"/>
    <cellStyle name="Obiskana hiperpovezava" xfId="140" builtinId="9" hidden="1"/>
    <cellStyle name="Obiskana hiperpovezava" xfId="142" builtinId="9" hidden="1"/>
    <cellStyle name="Obiskana hiperpovezava" xfId="144" builtinId="9" hidden="1"/>
    <cellStyle name="Obiskana hiperpovezava" xfId="146" builtinId="9" hidden="1"/>
    <cellStyle name="Obiskana hiperpovezava" xfId="148" builtinId="9" hidden="1"/>
    <cellStyle name="Obiskana hiperpovezava" xfId="150" builtinId="9" hidden="1"/>
    <cellStyle name="Obiskana hiperpovezava" xfId="152" builtinId="9" hidden="1"/>
    <cellStyle name="Obiskana hiperpovezava" xfId="154" builtinId="9" hidden="1"/>
    <cellStyle name="Obiskana hiperpovezava" xfId="156" builtinId="9" hidden="1"/>
    <cellStyle name="Obiskana hiperpovezava" xfId="158" builtinId="9" hidden="1"/>
    <cellStyle name="Obiskana hiperpovezava" xfId="160" builtinId="9" hidden="1"/>
    <cellStyle name="Obiskana hiperpovezava" xfId="162" builtinId="9" hidden="1"/>
    <cellStyle name="Obiskana hiperpovezava" xfId="164" builtinId="9" hidden="1"/>
    <cellStyle name="Obiskana hiperpovezava" xfId="166" builtinId="9" hidden="1"/>
    <cellStyle name="Obiskana hiperpovezava" xfId="168" builtinId="9" hidden="1"/>
    <cellStyle name="Obiskana hiperpovezava" xfId="170" builtinId="9" hidden="1"/>
    <cellStyle name="Obiskana hiperpovezava" xfId="172" builtinId="9" hidden="1"/>
    <cellStyle name="Obiskana hiperpovezava" xfId="174" builtinId="9" hidden="1"/>
    <cellStyle name="Obiskana hiperpovezava" xfId="176" builtinId="9" hidden="1"/>
    <cellStyle name="Obiskana hiperpovezava" xfId="178" builtinId="9" hidden="1"/>
    <cellStyle name="Obiskana hiperpovezava" xfId="180" builtinId="9" hidden="1"/>
    <cellStyle name="Obiskana hiperpovezava" xfId="182" builtinId="9" hidden="1"/>
    <cellStyle name="Obiskana hiperpovezava" xfId="184" builtinId="9" hidden="1"/>
    <cellStyle name="Obiskana hiperpovezava" xfId="186" builtinId="9" hidden="1"/>
    <cellStyle name="Obiskana hiperpovezava" xfId="188" builtinId="9" hidden="1"/>
    <cellStyle name="Obiskana hiperpovezava" xfId="190" builtinId="9" hidden="1"/>
    <cellStyle name="Obiskana hiperpovezava" xfId="192" builtinId="9" hidden="1"/>
    <cellStyle name="Obiskana hiperpovezava" xfId="194" builtinId="9" hidden="1"/>
    <cellStyle name="Obiskana hiperpovezava" xfId="196" builtinId="9" hidden="1"/>
    <cellStyle name="Obiskana hiperpovezava" xfId="198" builtinId="9" hidden="1"/>
    <cellStyle name="Obiskana hiperpovezava" xfId="200" builtinId="9" hidden="1"/>
    <cellStyle name="Obiskana hiperpovezava" xfId="202" builtinId="9" hidden="1"/>
    <cellStyle name="Obiskana hiperpovezava" xfId="204" builtinId="9" hidden="1"/>
    <cellStyle name="Obiskana hiperpovezava" xfId="206" builtinId="9" hidden="1"/>
    <cellStyle name="Obiskana hiperpovezava" xfId="208" builtinId="9" hidden="1"/>
    <cellStyle name="Obiskana hiperpovezava" xfId="210" builtinId="9" hidden="1"/>
    <cellStyle name="Obiskana hiperpovezava" xfId="212" builtinId="9" hidden="1"/>
    <cellStyle name="Obiskana hiperpovezava" xfId="214" builtinId="9" hidden="1"/>
    <cellStyle name="Obiskana hiperpovezava" xfId="216" builtinId="9" hidden="1"/>
    <cellStyle name="Obiskana hiperpovezava" xfId="218" builtinId="9" hidden="1"/>
    <cellStyle name="Obiskana hiperpovezava" xfId="220" builtinId="9" hidden="1"/>
    <cellStyle name="Obiskana hiperpovezava" xfId="222" builtinId="9" hidden="1"/>
    <cellStyle name="Obiskana hiperpovezava" xfId="224" builtinId="9" hidden="1"/>
    <cellStyle name="Obiskana hiperpovezava" xfId="226" builtinId="9" hidden="1"/>
    <cellStyle name="Obiskana hiperpovezava" xfId="228" builtinId="9" hidden="1"/>
    <cellStyle name="Obiskana hiperpovezava" xfId="230" builtinId="9" hidden="1"/>
    <cellStyle name="Obiskana hiperpovezava" xfId="232" builtinId="9" hidden="1"/>
    <cellStyle name="Obiskana hiperpovezava" xfId="234" builtinId="9" hidden="1"/>
    <cellStyle name="Obiskana hiperpovezava" xfId="236" builtinId="9" hidden="1"/>
    <cellStyle name="Obiskana hiperpovezava" xfId="238" builtinId="9" hidden="1"/>
    <cellStyle name="Obiskana hiperpovezava" xfId="240" builtinId="9" hidden="1"/>
    <cellStyle name="Obiskana hiperpovezava" xfId="242" builtinId="9" hidden="1"/>
    <cellStyle name="Obiskana hiperpovezava" xfId="244" builtinId="9" hidden="1"/>
    <cellStyle name="Obiskana hiperpovezava" xfId="246" builtinId="9" hidden="1"/>
    <cellStyle name="Obiskana hiperpovezava" xfId="248" builtinId="9" hidden="1"/>
    <cellStyle name="Obiskana hiperpovezava" xfId="250" builtinId="9" hidden="1"/>
    <cellStyle name="Obiskana hiperpovezava" xfId="252" builtinId="9" hidden="1"/>
    <cellStyle name="Obiskana hiperpovezava" xfId="254" builtinId="9" hidden="1"/>
    <cellStyle name="Obiskana hiperpovezava" xfId="256" builtinId="9" hidden="1"/>
    <cellStyle name="Obiskana hiperpovezava" xfId="258" builtinId="9" hidden="1"/>
    <cellStyle name="Obiskana hiperpovezava" xfId="260" builtinId="9" hidden="1"/>
    <cellStyle name="Obiskana hiperpovezava" xfId="262" builtinId="9" hidden="1"/>
    <cellStyle name="Obiskana hiperpovezava" xfId="264" builtinId="9" hidden="1"/>
    <cellStyle name="Obiskana hiperpovezava" xfId="266" builtinId="9" hidden="1"/>
    <cellStyle name="Obiskana hiperpovezava" xfId="268" builtinId="9" hidden="1"/>
    <cellStyle name="Obiskana hiperpovezava" xfId="270" builtinId="9" hidden="1"/>
    <cellStyle name="Obiskana hiperpovezava" xfId="272" builtinId="9" hidden="1"/>
    <cellStyle name="Obiskana hiperpovezava" xfId="274" builtinId="9" hidden="1"/>
    <cellStyle name="Obiskana hiperpovezava" xfId="276" builtinId="9" hidden="1"/>
    <cellStyle name="Obiskana hiperpovezava" xfId="278" builtinId="9" hidden="1"/>
    <cellStyle name="Obiskana hiperpovezava" xfId="280" builtinId="9" hidden="1"/>
    <cellStyle name="Obiskana hiperpovezava" xfId="282" builtinId="9" hidden="1"/>
    <cellStyle name="Obiskana hiperpovezava" xfId="284" builtinId="9" hidden="1"/>
    <cellStyle name="Obiskana hiperpovezava" xfId="286" builtinId="9" hidden="1"/>
    <cellStyle name="Obiskana hiperpovezava" xfId="288" builtinId="9" hidden="1"/>
    <cellStyle name="Obiskana hiperpovezava" xfId="290" builtinId="9" hidden="1"/>
    <cellStyle name="Obiskana hiperpovezava" xfId="292" builtinId="9" hidden="1"/>
    <cellStyle name="Obiskana hiperpovezava" xfId="294" builtinId="9" hidden="1"/>
    <cellStyle name="Obiskana hiperpovezava" xfId="296" builtinId="9" hidden="1"/>
    <cellStyle name="Obiskana hiperpovezava" xfId="298" builtinId="9" hidden="1"/>
    <cellStyle name="Obiskana hiperpovezava" xfId="300" builtinId="9" hidden="1"/>
    <cellStyle name="Obiskana hiperpovezava" xfId="302" builtinId="9" hidden="1"/>
    <cellStyle name="Obiskana hiperpovezava" xfId="304" builtinId="9" hidden="1"/>
    <cellStyle name="Obiskana hiperpovezava" xfId="306" builtinId="9" hidden="1"/>
    <cellStyle name="Obiskana hiperpovezava" xfId="308" builtinId="9" hidden="1"/>
    <cellStyle name="Obiskana hiperpovezava" xfId="310" builtinId="9" hidden="1"/>
    <cellStyle name="Obiskana hiperpovezava" xfId="312" builtinId="9" hidden="1"/>
    <cellStyle name="Obiskana hiperpovezava" xfId="314" builtinId="9" hidden="1"/>
    <cellStyle name="Obiskana hiperpovezava" xfId="316" builtinId="9" hidden="1"/>
    <cellStyle name="Obiskana hiperpovezava" xfId="318" builtinId="9" hidden="1"/>
    <cellStyle name="Obiskana hiperpovezava" xfId="320" builtinId="9" hidden="1"/>
    <cellStyle name="Obiskana hiperpovezava" xfId="322" builtinId="9" hidden="1"/>
    <cellStyle name="Obiskana hiperpovezava" xfId="324" builtinId="9" hidden="1"/>
    <cellStyle name="Obiskana hiperpovezava" xfId="326" builtinId="9" hidden="1"/>
    <cellStyle name="Obiskana hiperpovezava" xfId="328" builtinId="9" hidden="1"/>
    <cellStyle name="Obiskana hiperpovezava" xfId="330" builtinId="9" hidden="1"/>
    <cellStyle name="Obiskana hiperpovezava" xfId="332" builtinId="9" hidden="1"/>
    <cellStyle name="Obiskana hiperpovezava" xfId="334" builtinId="9" hidden="1"/>
    <cellStyle name="Obiskana hiperpovezava" xfId="336" builtinId="9" hidden="1"/>
    <cellStyle name="Obiskana hiperpovezava" xfId="338" builtinId="9" hidden="1"/>
    <cellStyle name="Obiskana hiperpovezava" xfId="340" builtinId="9" hidden="1"/>
    <cellStyle name="Obiskana hiperpovezava" xfId="342" builtinId="9" hidden="1"/>
    <cellStyle name="Obiskana hiperpovezava" xfId="344" builtinId="9" hidden="1"/>
    <cellStyle name="Obiskana hiperpovezava" xfId="346" builtinId="9" hidden="1"/>
    <cellStyle name="Obiskana hiperpovezava" xfId="348" builtinId="9" hidden="1"/>
    <cellStyle name="Obiskana hiperpovezava" xfId="350" builtinId="9" hidden="1"/>
    <cellStyle name="Obiskana hiperpovezava" xfId="352" builtinId="9" hidden="1"/>
    <cellStyle name="Obiskana hiperpovezava" xfId="354" builtinId="9" hidden="1"/>
    <cellStyle name="Obiskana hiperpovezava" xfId="356" builtinId="9" hidden="1"/>
    <cellStyle name="Obiskana hiperpovezava" xfId="358" builtinId="9" hidden="1"/>
    <cellStyle name="Obiskana hiperpovezava" xfId="360" builtinId="9" hidden="1"/>
    <cellStyle name="Obiskana hiperpovezava" xfId="362" builtinId="9" hidden="1"/>
    <cellStyle name="Obiskana hiperpovezava" xfId="364" builtinId="9" hidden="1"/>
    <cellStyle name="Obiskana hiperpovezava" xfId="366" builtinId="9" hidden="1"/>
    <cellStyle name="Obiskana hiperpovezava" xfId="368" builtinId="9" hidden="1"/>
    <cellStyle name="Obiskana hiperpovezava" xfId="370" builtinId="9" hidden="1"/>
    <cellStyle name="Obiskana hiperpovezava" xfId="372" builtinId="9" hidden="1"/>
    <cellStyle name="Obiskana hiperpovezava" xfId="374" builtinId="9" hidden="1"/>
    <cellStyle name="Obiskana hiperpovezava" xfId="376" builtinId="9" hidden="1"/>
    <cellStyle name="Obiskana hiperpovezava" xfId="378" builtinId="9" hidden="1"/>
    <cellStyle name="Obiskana hiperpovezava" xfId="380" builtinId="9" hidden="1"/>
    <cellStyle name="Obiskana hiperpovezava" xfId="382" builtinId="9" hidden="1"/>
    <cellStyle name="Obiskana hiperpovezava" xfId="384" builtinId="9" hidden="1"/>
    <cellStyle name="Obiskana hiperpovezava" xfId="386" builtinId="9" hidden="1"/>
    <cellStyle name="Obiskana hiperpovezava" xfId="388" builtinId="9" hidden="1"/>
    <cellStyle name="Obiskana hiperpovezava" xfId="390" builtinId="9" hidden="1"/>
    <cellStyle name="Obiskana hiperpovezava" xfId="392" builtinId="9" hidden="1"/>
    <cellStyle name="Obiskana hiperpovezava" xfId="394" builtinId="9" hidden="1"/>
    <cellStyle name="Obiskana hiperpovezava" xfId="396" builtinId="9" hidden="1"/>
    <cellStyle name="Obiskana hiperpovezava" xfId="398" builtinId="9" hidden="1"/>
    <cellStyle name="Obiskana hiperpovezava" xfId="400" builtinId="9" hidden="1"/>
    <cellStyle name="Obiskana hiperpovezava" xfId="402" builtinId="9" hidden="1"/>
    <cellStyle name="Obiskana hiperpovezava" xfId="404" builtinId="9" hidden="1"/>
    <cellStyle name="Obiskana hiperpovezava" xfId="406" builtinId="9" hidden="1"/>
    <cellStyle name="Obiskana hiperpovezava" xfId="408" builtinId="9" hidden="1"/>
    <cellStyle name="Obiskana hiperpovezava" xfId="410" builtinId="9" hidden="1"/>
    <cellStyle name="Obiskana hiperpovezava" xfId="412" builtinId="9" hidden="1"/>
    <cellStyle name="Obiskana hiperpovezava" xfId="414" builtinId="9" hidden="1"/>
    <cellStyle name="Obiskana hiperpovezava" xfId="416" builtinId="9" hidden="1"/>
    <cellStyle name="Obiskana hiperpovezava" xfId="418" builtinId="9" hidden="1"/>
    <cellStyle name="Obiskana hiperpovezava" xfId="420" builtinId="9" hidden="1"/>
    <cellStyle name="Obiskana hiperpovezava" xfId="422" builtinId="9" hidden="1"/>
    <cellStyle name="Obiskana hiperpovezava" xfId="424" builtinId="9" hidden="1"/>
    <cellStyle name="Obiskana hiperpovezava" xfId="426" builtinId="9" hidden="1"/>
    <cellStyle name="Obiskana hiperpovezava" xfId="428" builtinId="9" hidden="1"/>
    <cellStyle name="Obiskana hiperpovezava" xfId="430" builtinId="9" hidden="1"/>
    <cellStyle name="Obiskana hiperpovezava" xfId="432" builtinId="9" hidden="1"/>
    <cellStyle name="Obiskana hiperpovezava" xfId="434" builtinId="9" hidden="1"/>
    <cellStyle name="Obiskana hiperpovezava" xfId="436" builtinId="9" hidden="1"/>
    <cellStyle name="Obiskana hiperpovezava" xfId="438" builtinId="9" hidden="1"/>
    <cellStyle name="Obiskana hiperpovezava" xfId="440" builtinId="9" hidden="1"/>
    <cellStyle name="Obiskana hiperpovezava" xfId="442" builtinId="9" hidden="1"/>
    <cellStyle name="Obiskana hiperpovezava" xfId="444" builtinId="9" hidden="1"/>
    <cellStyle name="Obiskana hiperpovezava" xfId="446" builtinId="9" hidden="1"/>
    <cellStyle name="Obiskana hiperpovezava" xfId="448" builtinId="9" hidden="1"/>
    <cellStyle name="Obiskana hiperpovezava" xfId="450" builtinId="9" hidden="1"/>
    <cellStyle name="Obiskana hiperpovezava" xfId="452" builtinId="9" hidden="1"/>
    <cellStyle name="Obiskana hiperpovezava" xfId="454" builtinId="9" hidden="1"/>
    <cellStyle name="Obiskana hiperpovezava" xfId="456" builtinId="9" hidden="1"/>
    <cellStyle name="Obiskana hiperpovezava" xfId="458" builtinId="9" hidden="1"/>
    <cellStyle name="Obiskana hiperpovezava" xfId="460" builtinId="9" hidden="1"/>
    <cellStyle name="Obiskana hiperpovezava" xfId="462" builtinId="9" hidden="1"/>
    <cellStyle name="Obiskana hiperpovezava" xfId="464" builtinId="9" hidden="1"/>
    <cellStyle name="Obiskana hiperpovezava" xfId="466" builtinId="9" hidden="1"/>
    <cellStyle name="Obiskana hiperpovezava" xfId="468" builtinId="9" hidden="1"/>
    <cellStyle name="Obiskana hiperpovezava" xfId="470" builtinId="9" hidden="1"/>
    <cellStyle name="Obiskana hiperpovezava" xfId="472" builtinId="9" hidden="1"/>
    <cellStyle name="Obiskana hiperpovezava" xfId="474" builtinId="9" hidden="1"/>
    <cellStyle name="Obiskana hiperpovezava" xfId="476" builtinId="9" hidden="1"/>
    <cellStyle name="Obiskana hiperpovezava" xfId="478" builtinId="9" hidden="1"/>
    <cellStyle name="Obiskana hiperpovezava" xfId="480" builtinId="9" hidden="1"/>
    <cellStyle name="Obiskana hiperpovezava" xfId="482" builtinId="9" hidden="1"/>
    <cellStyle name="Obiskana hiperpovezava" xfId="484" builtinId="9" hidden="1"/>
    <cellStyle name="Obiskana hiperpovezava" xfId="486" builtinId="9" hidden="1"/>
    <cellStyle name="Obiskana hiperpovezava" xfId="488" builtinId="9" hidden="1"/>
    <cellStyle name="Obiskana hiperpovezava" xfId="490" builtinId="9" hidden="1"/>
    <cellStyle name="Obiskana hiperpovezava" xfId="492" builtinId="9" hidden="1"/>
    <cellStyle name="Obiskana hiperpovezava" xfId="494" builtinId="9" hidden="1"/>
    <cellStyle name="Obiskana hiperpovezava" xfId="496" builtinId="9" hidden="1"/>
    <cellStyle name="Obiskana hiperpovezava" xfId="498" builtinId="9" hidden="1"/>
    <cellStyle name="Obiskana hiperpovezava" xfId="500" builtinId="9" hidden="1"/>
    <cellStyle name="Obiskana hiperpovezava" xfId="502" builtinId="9" hidden="1"/>
    <cellStyle name="Obiskana hiperpovezava" xfId="504" builtinId="9" hidden="1"/>
    <cellStyle name="Obiskana hiperpovezava" xfId="506" builtinId="9" hidden="1"/>
    <cellStyle name="Obiskana hiperpovezava" xfId="508" builtinId="9" hidden="1"/>
    <cellStyle name="Obiskana hiperpovezava" xfId="510" builtinId="9" hidden="1"/>
    <cellStyle name="Obiskana hiperpovezava" xfId="512" builtinId="9" hidden="1"/>
    <cellStyle name="Obiskana hiperpovezava" xfId="514" builtinId="9" hidden="1"/>
    <cellStyle name="Obiskana hiperpovezava" xfId="516" builtinId="9" hidden="1"/>
    <cellStyle name="Obiskana hiperpovezava" xfId="518" builtinId="9" hidden="1"/>
    <cellStyle name="Obiskana hiperpovezava" xfId="520" builtinId="9" hidden="1"/>
    <cellStyle name="Obiskana hiperpovezava" xfId="522" builtinId="9" hidden="1"/>
    <cellStyle name="Obiskana hiperpovezava" xfId="524" builtinId="9" hidden="1"/>
    <cellStyle name="Obiskana hiperpovezava" xfId="526" builtinId="9" hidden="1"/>
    <cellStyle name="Obiskana hiperpovezava" xfId="528" builtinId="9" hidden="1"/>
    <cellStyle name="Obiskana hiperpovezava" xfId="530" builtinId="9" hidden="1"/>
    <cellStyle name="Obiskana hiperpovezava" xfId="532" builtinId="9" hidden="1"/>
    <cellStyle name="Obiskana hiperpovezava" xfId="534" builtinId="9" hidden="1"/>
    <cellStyle name="Obiskana hiperpovezava" xfId="536" builtinId="9" hidden="1"/>
    <cellStyle name="Obiskana hiperpovezava" xfId="538" builtinId="9" hidden="1"/>
    <cellStyle name="Obiskana hiperpovezava" xfId="540" builtinId="9" hidden="1"/>
    <cellStyle name="Obiskana hiperpovezava" xfId="542" builtinId="9" hidden="1"/>
    <cellStyle name="Obiskana hiperpovezava" xfId="544" builtinId="9" hidden="1"/>
    <cellStyle name="Obiskana hiperpovezava" xfId="546" builtinId="9" hidden="1"/>
    <cellStyle name="Obiskana hiperpovezava" xfId="548" builtinId="9" hidden="1"/>
    <cellStyle name="Obiskana hiperpovezava" xfId="550" builtinId="9" hidden="1"/>
    <cellStyle name="Obiskana hiperpovezava" xfId="552" builtinId="9" hidden="1"/>
    <cellStyle name="Obiskana hiperpovezava" xfId="554" builtinId="9" hidden="1"/>
    <cellStyle name="Obiskana hiperpovezava" xfId="556" builtinId="9" hidden="1"/>
    <cellStyle name="Obiskana hiperpovezava" xfId="558" builtinId="9" hidden="1"/>
    <cellStyle name="Obiskana hiperpovezava" xfId="560" builtinId="9" hidden="1"/>
    <cellStyle name="Obiskana hiperpovezava" xfId="562" builtinId="9" hidden="1"/>
    <cellStyle name="Obiskana hiperpovezava" xfId="564" builtinId="9" hidden="1"/>
    <cellStyle name="Obiskana hiperpovezava" xfId="566" builtinId="9" hidden="1"/>
    <cellStyle name="Obiskana hiperpovezava" xfId="568" builtinId="9" hidden="1"/>
    <cellStyle name="Obiskana hiperpovezava" xfId="570" builtinId="9" hidden="1"/>
    <cellStyle name="Obiskana hiperpovezava" xfId="572" builtinId="9" hidden="1"/>
    <cellStyle name="Obiskana hiperpovezava" xfId="574" builtinId="9" hidden="1"/>
    <cellStyle name="Obiskana hiperpovezava" xfId="576" builtinId="9" hidden="1"/>
    <cellStyle name="Obiskana hiperpovezava" xfId="578" builtinId="9" hidden="1"/>
    <cellStyle name="Obiskana hiperpovezava" xfId="580" builtinId="9" hidden="1"/>
    <cellStyle name="Obiskana hiperpovezava" xfId="582" builtinId="9" hidden="1"/>
    <cellStyle name="Obiskana hiperpovezava" xfId="584" builtinId="9" hidden="1"/>
    <cellStyle name="Obiskana hiperpovezava" xfId="586" builtinId="9" hidden="1"/>
    <cellStyle name="Obiskana hiperpovezava" xfId="588" builtinId="9" hidden="1"/>
    <cellStyle name="Obiskana hiperpovezava" xfId="590" builtinId="9" hidden="1"/>
    <cellStyle name="Obiskana hiperpovezava" xfId="592" builtinId="9" hidden="1"/>
    <cellStyle name="Obiskana hiperpovezava" xfId="594" builtinId="9" hidden="1"/>
    <cellStyle name="Obiskana hiperpovezava" xfId="596" builtinId="9" hidden="1"/>
    <cellStyle name="Obiskana hiperpovezava" xfId="598" builtinId="9" hidden="1"/>
    <cellStyle name="Obiskana hiperpovezava" xfId="600" builtinId="9" hidden="1"/>
    <cellStyle name="Obiskana hiperpovezava" xfId="602" builtinId="9" hidden="1"/>
    <cellStyle name="Obiskana hiperpovezava" xfId="604" builtinId="9" hidden="1"/>
    <cellStyle name="Obiskana hiperpovezava" xfId="606" builtinId="9" hidden="1"/>
    <cellStyle name="Obiskana hiperpovezava" xfId="608" builtinId="9" hidden="1"/>
    <cellStyle name="Obiskana hiperpovezava" xfId="610" builtinId="9" hidden="1"/>
    <cellStyle name="Obiskana hiperpovezava" xfId="612" builtinId="9" hidden="1"/>
    <cellStyle name="Obiskana hiperpovezava" xfId="614" builtinId="9" hidden="1"/>
    <cellStyle name="Obiskana hiperpovezava" xfId="616" builtinId="9" hidden="1"/>
    <cellStyle name="Obiskana hiperpovezava" xfId="618" builtinId="9" hidden="1"/>
    <cellStyle name="Obiskana hiperpovezava" xfId="620" builtinId="9" hidden="1"/>
    <cellStyle name="Obiskana hiperpovezava" xfId="622" builtinId="9" hidden="1"/>
    <cellStyle name="Obiskana hiperpovezava" xfId="624" builtinId="9" hidden="1"/>
    <cellStyle name="Obiskana hiperpovezava" xfId="626" builtinId="9" hidden="1"/>
    <cellStyle name="Obiskana hiperpovezava" xfId="628" builtinId="9" hidden="1"/>
    <cellStyle name="Obiskana hiperpovezava" xfId="630" builtinId="9" hidden="1"/>
    <cellStyle name="Obiskana hiperpovezava" xfId="632" builtinId="9" hidden="1"/>
    <cellStyle name="Obiskana hiperpovezava" xfId="634" builtinId="9" hidden="1"/>
    <cellStyle name="Obiskana hiperpovezava" xfId="636" builtinId="9" hidden="1"/>
    <cellStyle name="Obiskana hiperpovezava" xfId="638" builtinId="9" hidden="1"/>
    <cellStyle name="Obiskana hiperpovezava" xfId="640" builtinId="9" hidden="1"/>
    <cellStyle name="Obiskana hiperpovezava" xfId="642" builtinId="9" hidden="1"/>
    <cellStyle name="Obiskana hiperpovezava" xfId="644" builtinId="9" hidden="1"/>
    <cellStyle name="Obiskana hiperpovezava" xfId="646" builtinId="9" hidden="1"/>
    <cellStyle name="Obiskana hiperpovezava" xfId="648" builtinId="9" hidden="1"/>
    <cellStyle name="Obiskana hiperpovezava" xfId="650" builtinId="9" hidden="1"/>
    <cellStyle name="Obiskana hiperpovezava" xfId="652" builtinId="9" hidden="1"/>
    <cellStyle name="Obiskana hiperpovezava" xfId="654" builtinId="9" hidden="1"/>
    <cellStyle name="Obiskana hiperpovezava" xfId="656" builtinId="9" hidden="1"/>
    <cellStyle name="Obiskana hiperpovezava" xfId="658" builtinId="9" hidden="1"/>
    <cellStyle name="Obiskana hiperpovezava" xfId="660" builtinId="9" hidden="1"/>
    <cellStyle name="Obiskana hiperpovezava" xfId="662" builtinId="9" hidden="1"/>
    <cellStyle name="Obiskana hiperpovezava" xfId="664" builtinId="9" hidden="1"/>
    <cellStyle name="Obiskana hiperpovezava" xfId="666" builtinId="9" hidden="1"/>
    <cellStyle name="Obiskana hiperpovezava" xfId="668" builtinId="9" hidden="1"/>
    <cellStyle name="Obiskana hiperpovezava" xfId="670" builtinId="9" hidden="1"/>
    <cellStyle name="Obiskana hiperpovezava" xfId="672" builtinId="9" hidden="1"/>
    <cellStyle name="Obiskana hiperpovezava" xfId="674" builtinId="9" hidden="1"/>
    <cellStyle name="Obiskana hiperpovezava" xfId="676" builtinId="9" hidden="1"/>
    <cellStyle name="Obiskana hiperpovezava" xfId="678" builtinId="9" hidden="1"/>
    <cellStyle name="Obiskana hiperpovezava" xfId="680" builtinId="9" hidden="1"/>
    <cellStyle name="Obiskana hiperpovezava" xfId="682" builtinId="9" hidden="1"/>
    <cellStyle name="Obiskana hiperpovezava" xfId="684" builtinId="9" hidden="1"/>
    <cellStyle name="Obiskana hiperpovezava" xfId="686" builtinId="9" hidden="1"/>
    <cellStyle name="Obiskana hiperpovezava" xfId="688" builtinId="9" hidden="1"/>
    <cellStyle name="Obiskana hiperpovezava" xfId="690" builtinId="9" hidden="1"/>
    <cellStyle name="Obiskana hiperpovezava" xfId="692" builtinId="9" hidden="1"/>
    <cellStyle name="Obiskana hiperpovezava" xfId="694" builtinId="9" hidden="1"/>
    <cellStyle name="Obiskana hiperpovezava" xfId="696" builtinId="9" hidden="1"/>
    <cellStyle name="Obiskana hiperpovezava" xfId="698" builtinId="9" hidden="1"/>
    <cellStyle name="Obiskana hiperpovezava" xfId="700" builtinId="9" hidden="1"/>
    <cellStyle name="Obiskana hiperpovezava" xfId="702" builtinId="9" hidden="1"/>
    <cellStyle name="Obiskana hiperpovezava" xfId="704" builtinId="9" hidden="1"/>
    <cellStyle name="Obiskana hiperpovezava" xfId="706" builtinId="9" hidden="1"/>
    <cellStyle name="Obiskana hiperpovezava" xfId="708" builtinId="9" hidden="1"/>
    <cellStyle name="Obiskana hiperpovezava" xfId="710" builtinId="9" hidden="1"/>
    <cellStyle name="Obiskana hiperpovezava" xfId="712" builtinId="9" hidden="1"/>
    <cellStyle name="Obiskana hiperpovezava" xfId="714" builtinId="9" hidden="1"/>
    <cellStyle name="Obiskana hiperpovezava" xfId="716" builtinId="9" hidden="1"/>
    <cellStyle name="Obiskana hiperpovezava" xfId="718" builtinId="9" hidden="1"/>
    <cellStyle name="Obiskana hiperpovezava" xfId="720" builtinId="9" hidden="1"/>
    <cellStyle name="Obiskana hiperpovezava" xfId="722" builtinId="9" hidden="1"/>
    <cellStyle name="Obiskana hiperpovezava" xfId="724" builtinId="9" hidden="1"/>
    <cellStyle name="Obiskana hiperpovezava" xfId="726" builtinId="9" hidden="1"/>
    <cellStyle name="Obiskana hiperpovezava" xfId="728" builtinId="9" hidden="1"/>
    <cellStyle name="Obiskana hiperpovezava" xfId="730" builtinId="9" hidden="1"/>
    <cellStyle name="Obiskana hiperpovezava" xfId="732" builtinId="9" hidden="1"/>
    <cellStyle name="Obiskana hiperpovezava" xfId="734" builtinId="9" hidden="1"/>
    <cellStyle name="Obiskana hiperpovezava" xfId="736" builtinId="9" hidden="1"/>
    <cellStyle name="Obiskana hiperpovezava" xfId="738" builtinId="9" hidden="1"/>
    <cellStyle name="Obiskana hiperpovezava" xfId="740" builtinId="9" hidden="1"/>
    <cellStyle name="Obiskana hiperpovezava" xfId="742" builtinId="9" hidden="1"/>
    <cellStyle name="Obiskana hiperpovezava" xfId="744" builtinId="9" hidden="1"/>
    <cellStyle name="Obiskana hiperpovezava" xfId="746" builtinId="9" hidden="1"/>
    <cellStyle name="Obiskana hiperpovezava" xfId="748" builtinId="9" hidden="1"/>
    <cellStyle name="Obiskana hiperpovezava" xfId="750" builtinId="9" hidden="1"/>
    <cellStyle name="Obiskana hiperpovezava" xfId="752" builtinId="9" hidden="1"/>
    <cellStyle name="Obiskana hiperpovezava" xfId="754" builtinId="9" hidden="1"/>
    <cellStyle name="Obiskana hiperpovezava" xfId="756" builtinId="9" hidden="1"/>
    <cellStyle name="Obiskana hiperpovezava" xfId="758" builtinId="9" hidden="1"/>
    <cellStyle name="Obiskana hiperpovezava" xfId="760" builtinId="9" hidden="1"/>
    <cellStyle name="Obiskana hiperpovezava" xfId="762" builtinId="9" hidden="1"/>
    <cellStyle name="Obiskana hiperpovezava" xfId="764" builtinId="9" hidden="1"/>
    <cellStyle name="Obiskana hiperpovezava" xfId="766" builtinId="9" hidden="1"/>
    <cellStyle name="Obiskana hiperpovezava" xfId="768" builtinId="9" hidden="1"/>
    <cellStyle name="Obiskana hiperpovezava" xfId="770" builtinId="9" hidden="1"/>
    <cellStyle name="Obiskana hiperpovezava" xfId="772" builtinId="9" hidden="1"/>
    <cellStyle name="Obiskana hiperpovezava" xfId="774" builtinId="9" hidden="1"/>
    <cellStyle name="Obiskana hiperpovezava" xfId="776" builtinId="9" hidden="1"/>
    <cellStyle name="Obiskana hiperpovezava" xfId="778" builtinId="9" hidden="1"/>
    <cellStyle name="Obiskana hiperpovezava" xfId="780" builtinId="9" hidden="1"/>
    <cellStyle name="Obiskana hiperpovezava" xfId="782" builtinId="9" hidden="1"/>
    <cellStyle name="Obiskana hiperpovezava" xfId="784" builtinId="9" hidden="1"/>
    <cellStyle name="Obiskana hiperpovezava" xfId="786" builtinId="9" hidden="1"/>
    <cellStyle name="Obiskana hiperpovezava" xfId="788" builtinId="9" hidden="1"/>
    <cellStyle name="Obiskana hiperpovezava" xfId="790" builtinId="9" hidden="1"/>
    <cellStyle name="Obiskana hiperpovezava" xfId="792" builtinId="9" hidden="1"/>
    <cellStyle name="Obiskana hiperpovezava" xfId="794" builtinId="9" hidden="1"/>
    <cellStyle name="Obiskana hiperpovezava" xfId="796" builtinId="9" hidden="1"/>
    <cellStyle name="Obiskana hiperpovezava" xfId="798" builtinId="9" hidden="1"/>
    <cellStyle name="Obiskana hiperpovezava" xfId="800" builtinId="9" hidden="1"/>
    <cellStyle name="Obiskana hiperpovezava" xfId="802" builtinId="9" hidden="1"/>
    <cellStyle name="Obiskana hiperpovezava" xfId="804" builtinId="9" hidden="1"/>
    <cellStyle name="Obiskana hiperpovezava" xfId="806" builtinId="9" hidden="1"/>
    <cellStyle name="Obiskana hiperpovezava" xfId="808" builtinId="9" hidden="1"/>
    <cellStyle name="Obiskana hiperpovezava" xfId="810" builtinId="9" hidden="1"/>
    <cellStyle name="Obiskana hiperpovezava" xfId="812" builtinId="9" hidden="1"/>
    <cellStyle name="Obiskana hiperpovezava" xfId="814" builtinId="9" hidden="1"/>
    <cellStyle name="Obiskana hiperpovezava" xfId="816" builtinId="9" hidden="1"/>
    <cellStyle name="Obiskana hiperpovezava" xfId="818" builtinId="9" hidden="1"/>
    <cellStyle name="Obiskana hiperpovezava" xfId="820" builtinId="9" hidden="1"/>
    <cellStyle name="Obiskana hiperpovezava" xfId="822" builtinId="9" hidden="1"/>
    <cellStyle name="Obiskana hiperpovezava" xfId="824" builtinId="9" hidden="1"/>
    <cellStyle name="Obiskana hiperpovezava" xfId="826" builtinId="9" hidden="1"/>
    <cellStyle name="Obiskana hiperpovezava" xfId="828" builtinId="9" hidden="1"/>
    <cellStyle name="Obiskana hiperpovezava" xfId="830" builtinId="9" hidden="1"/>
    <cellStyle name="Obiskana hiperpovezava" xfId="832" builtinId="9" hidden="1"/>
    <cellStyle name="Obiskana hiperpovezava" xfId="834" builtinId="9" hidden="1"/>
    <cellStyle name="Obiskana hiperpovezava" xfId="836" builtinId="9" hidden="1"/>
    <cellStyle name="Obiskana hiperpovezava" xfId="838" builtinId="9" hidden="1"/>
    <cellStyle name="Obiskana hiperpovezava" xfId="840" builtinId="9" hidden="1"/>
    <cellStyle name="Obiskana hiperpovezava" xfId="842" builtinId="9" hidden="1"/>
    <cellStyle name="Obiskana hiperpovezava" xfId="844" builtinId="9" hidden="1"/>
    <cellStyle name="Obiskana hiperpovezava" xfId="846" builtinId="9" hidden="1"/>
    <cellStyle name="Obiskana hiperpovezava" xfId="848" builtinId="9" hidden="1"/>
    <cellStyle name="Obiskana hiperpovezava" xfId="850" builtinId="9" hidden="1"/>
    <cellStyle name="Obiskana hiperpovezava" xfId="852" builtinId="9" hidden="1"/>
    <cellStyle name="Obiskana hiperpovezava" xfId="854" builtinId="9" hidden="1"/>
    <cellStyle name="Obiskana hiperpovezava" xfId="856" builtinId="9" hidden="1"/>
    <cellStyle name="Obiskana hiperpovezava" xfId="858" builtinId="9" hidden="1"/>
    <cellStyle name="Obiskana hiperpovezava" xfId="860" builtinId="9" hidden="1"/>
    <cellStyle name="Obiskana hiperpovezava" xfId="862" builtinId="9" hidden="1"/>
    <cellStyle name="Obiskana hiperpovezava" xfId="864" builtinId="9" hidden="1"/>
    <cellStyle name="Obiskana hiperpovezava" xfId="866" builtinId="9" hidden="1"/>
    <cellStyle name="Obiskana hiperpovezava" xfId="868" builtinId="9" hidden="1"/>
    <cellStyle name="Obiskana hiperpovezava" xfId="870" builtinId="9" hidden="1"/>
    <cellStyle name="Obiskana hiperpovezava" xfId="872" builtinId="9" hidden="1"/>
    <cellStyle name="Obiskana hiperpovezava" xfId="874" builtinId="9" hidden="1"/>
    <cellStyle name="Obiskana hiperpovezava" xfId="876" builtinId="9" hidden="1"/>
    <cellStyle name="Obiskana hiperpovezava" xfId="878" builtinId="9" hidden="1"/>
    <cellStyle name="Obiskana hiperpovezava" xfId="880" builtinId="9" hidden="1"/>
    <cellStyle name="Obiskana hiperpovezava" xfId="882" builtinId="9" hidden="1"/>
    <cellStyle name="Obiskana hiperpovezava" xfId="884" builtinId="9" hidden="1"/>
    <cellStyle name="Obiskana hiperpovezava" xfId="886" builtinId="9" hidden="1"/>
    <cellStyle name="Obiskana hiperpovezava" xfId="888" builtinId="9" hidden="1"/>
    <cellStyle name="Obiskana hiperpovezava" xfId="890" builtinId="9" hidden="1"/>
    <cellStyle name="Obiskana hiperpovezava" xfId="892" builtinId="9" hidden="1"/>
    <cellStyle name="Obiskana hiperpovezava" xfId="894" builtinId="9" hidden="1"/>
    <cellStyle name="Obiskana hiperpovezava" xfId="896" builtinId="9" hidden="1"/>
    <cellStyle name="Obiskana hiperpovezava" xfId="898" builtinId="9" hidden="1"/>
    <cellStyle name="Obiskana hiperpovezava" xfId="900" builtinId="9" hidden="1"/>
    <cellStyle name="Obiskana hiperpovezava" xfId="902" builtinId="9" hidden="1"/>
    <cellStyle name="Obiskana hiperpovezava" xfId="904" builtinId="9" hidden="1"/>
    <cellStyle name="Obiskana hiperpovezava" xfId="906" builtinId="9" hidden="1"/>
    <cellStyle name="Obiskana hiperpovezava" xfId="908" builtinId="9" hidden="1"/>
    <cellStyle name="Obiskana hiperpovezava" xfId="910" builtinId="9" hidden="1"/>
    <cellStyle name="Obiskana hiperpovezava" xfId="912" builtinId="9" hidden="1"/>
    <cellStyle name="Obiskana hiperpovezava" xfId="914" builtinId="9" hidden="1"/>
    <cellStyle name="Obiskana hiperpovezava" xfId="916" builtinId="9" hidden="1"/>
    <cellStyle name="Obiskana hiperpovezava" xfId="918" builtinId="9" hidden="1"/>
    <cellStyle name="Obiskana hiperpovezava" xfId="920" builtinId="9" hidden="1"/>
    <cellStyle name="Obiskana hiperpovezava" xfId="922" builtinId="9" hidden="1"/>
    <cellStyle name="Obiskana hiperpovezava" xfId="924" builtinId="9" hidden="1"/>
    <cellStyle name="Obiskana hiperpovezava" xfId="926" builtinId="9" hidden="1"/>
    <cellStyle name="Obiskana hiperpovezava" xfId="928" builtinId="9" hidden="1"/>
    <cellStyle name="Obiskana hiperpovezava" xfId="930" builtinId="9" hidden="1"/>
    <cellStyle name="Obiskana hiperpovezava" xfId="932" builtinId="9" hidden="1"/>
    <cellStyle name="Obiskana hiperpovezava" xfId="934" builtinId="9" hidden="1"/>
    <cellStyle name="Obiskana hiperpovezava" xfId="936" builtinId="9" hidden="1"/>
    <cellStyle name="Obiskana hiperpovezava" xfId="938" builtinId="9" hidden="1"/>
    <cellStyle name="Obiskana hiperpovezava" xfId="940" builtinId="9" hidden="1"/>
    <cellStyle name="Obiskana hiperpovezava" xfId="942" builtinId="9" hidden="1"/>
    <cellStyle name="Obiskana hiperpovezava" xfId="944" builtinId="9" hidden="1"/>
    <cellStyle name="Obiskana hiperpovezava" xfId="946" builtinId="9" hidden="1"/>
    <cellStyle name="Obiskana hiperpovezava" xfId="948" builtinId="9" hidden="1"/>
    <cellStyle name="Obiskana hiperpovezava" xfId="950" builtinId="9" hidden="1"/>
    <cellStyle name="Obiskana hiperpovezava" xfId="952" builtinId="9" hidden="1"/>
    <cellStyle name="Obiskana hiperpovezava" xfId="954" builtinId="9" hidden="1"/>
    <cellStyle name="Obiskana hiperpovezava" xfId="956" builtinId="9" hidden="1"/>
    <cellStyle name="Obiskana hiperpovezava" xfId="958" builtinId="9" hidden="1"/>
    <cellStyle name="Obiskana hiperpovezava" xfId="960" builtinId="9" hidden="1"/>
    <cellStyle name="Obiskana hiperpovezava" xfId="962" builtinId="9" hidden="1"/>
    <cellStyle name="Obiskana hiperpovezava" xfId="964" builtinId="9" hidden="1"/>
    <cellStyle name="Obiskana hiperpovezava" xfId="966" builtinId="9" hidden="1"/>
    <cellStyle name="Obiskana hiperpovezava" xfId="968" builtinId="9" hidden="1"/>
    <cellStyle name="Obiskana hiperpovezava" xfId="970" builtinId="9" hidden="1"/>
    <cellStyle name="Obiskana hiperpovezava" xfId="972" builtinId="9" hidden="1"/>
    <cellStyle name="Obiskana hiperpovezava" xfId="974" builtinId="9" hidden="1"/>
    <cellStyle name="Obiskana hiperpovezava" xfId="976" builtinId="9" hidden="1"/>
    <cellStyle name="Obiskana hiperpovezava" xfId="978" builtinId="9" hidden="1"/>
    <cellStyle name="Obiskana hiperpovezava" xfId="980" builtinId="9" hidden="1"/>
    <cellStyle name="Obiskana hiperpovezava" xfId="982" builtinId="9" hidden="1"/>
    <cellStyle name="Obiskana hiperpovezava" xfId="984" builtinId="9" hidden="1"/>
    <cellStyle name="Obiskana hiperpovezava" xfId="986" builtinId="9" hidden="1"/>
    <cellStyle name="Obiskana hiperpovezava" xfId="988" builtinId="9" hidden="1"/>
    <cellStyle name="Obiskana hiperpovezava" xfId="990" builtinId="9" hidden="1"/>
    <cellStyle name="Obiskana hiperpovezava" xfId="992" builtinId="9" hidden="1"/>
    <cellStyle name="Obiskana hiperpovezava" xfId="994" builtinId="9" hidden="1"/>
    <cellStyle name="Obiskana hiperpovezava" xfId="996" builtinId="9" hidden="1"/>
    <cellStyle name="Obiskana hiperpovezava" xfId="998" builtinId="9" hidden="1"/>
    <cellStyle name="Obiskana hiperpovezava" xfId="1000" builtinId="9" hidden="1"/>
    <cellStyle name="Obiskana hiperpovezava" xfId="1002" builtinId="9" hidden="1"/>
    <cellStyle name="Obiskana hiperpovezava" xfId="1004" builtinId="9" hidden="1"/>
    <cellStyle name="Obiskana hiperpovezava" xfId="1006" builtinId="9" hidden="1"/>
    <cellStyle name="Obiskana hiperpovezava" xfId="1008" builtinId="9" hidden="1"/>
    <cellStyle name="Obiskana hiperpovezava" xfId="1010" builtinId="9" hidden="1"/>
    <cellStyle name="Obiskana hiperpovezava" xfId="1012" builtinId="9" hidden="1"/>
    <cellStyle name="Obiskana hiperpovezava" xfId="1014" builtinId="9" hidden="1"/>
    <cellStyle name="Obiskana hiperpovezava" xfId="1016" builtinId="9" hidden="1"/>
    <cellStyle name="Obiskana hiperpovezava" xfId="1018" builtinId="9" hidden="1"/>
    <cellStyle name="Obiskana hiperpovezava" xfId="1020" builtinId="9" hidden="1"/>
    <cellStyle name="Obiskana hiperpovezava" xfId="1022" builtinId="9" hidden="1"/>
    <cellStyle name="Obiskana hiperpovezava" xfId="1024" builtinId="9" hidden="1"/>
    <cellStyle name="Obiskana hiperpovezava" xfId="1026" builtinId="9" hidden="1"/>
    <cellStyle name="Obiskana hiperpovezava" xfId="1028" builtinId="9" hidden="1"/>
    <cellStyle name="Obiskana hiperpovezava" xfId="1030" builtinId="9" hidden="1"/>
    <cellStyle name="Obiskana hiperpovezava" xfId="1032" builtinId="9" hidden="1"/>
    <cellStyle name="Obiskana hiperpovezava" xfId="1034" builtinId="9" hidden="1"/>
    <cellStyle name="Obiskana hiperpovezava" xfId="1036" builtinId="9" hidden="1"/>
    <cellStyle name="Obiskana hiperpovezava" xfId="1038" builtinId="9" hidden="1"/>
    <cellStyle name="Obiskana hiperpovezava" xfId="1040" builtinId="9" hidden="1"/>
    <cellStyle name="Obiskana hiperpovezava" xfId="1042" builtinId="9" hidden="1"/>
    <cellStyle name="Obiskana hiperpovezava" xfId="1044" builtinId="9" hidden="1"/>
    <cellStyle name="Obiskana hiperpovezava" xfId="1046" builtinId="9" hidden="1"/>
    <cellStyle name="Obiskana hiperpovezava" xfId="1048" builtinId="9" hidden="1"/>
    <cellStyle name="Obiskana hiperpovezava" xfId="1050" builtinId="9" hidden="1"/>
    <cellStyle name="Obiskana hiperpovezava" xfId="1052" builtinId="9" hidden="1"/>
    <cellStyle name="Obiskana hiperpovezava" xfId="1054" builtinId="9" hidden="1"/>
    <cellStyle name="Obiskana hiperpovezava" xfId="1056" builtinId="9" hidden="1"/>
    <cellStyle name="Obiskana hiperpovezava" xfId="1058" builtinId="9" hidden="1"/>
    <cellStyle name="Obiskana hiperpovezava" xfId="1060" builtinId="9" hidden="1"/>
    <cellStyle name="Obiskana hiperpovezava" xfId="1062" builtinId="9" hidden="1"/>
    <cellStyle name="Obiskana hiperpovezava" xfId="1064" builtinId="9" hidden="1"/>
    <cellStyle name="Obiskana hiperpovezava" xfId="1066" builtinId="9" hidden="1"/>
    <cellStyle name="Obiskana hiperpovezava" xfId="1068" builtinId="9" hidden="1"/>
    <cellStyle name="Obiskana hiperpovezava" xfId="1070" builtinId="9" hidden="1"/>
    <cellStyle name="Obiskana hiperpovezava" xfId="1072" builtinId="9" hidden="1"/>
    <cellStyle name="Obiskana hiperpovezava" xfId="1074" builtinId="9" hidden="1"/>
    <cellStyle name="Obiskana hiperpovezava" xfId="1076" builtinId="9" hidden="1"/>
    <cellStyle name="Obiskana hiperpovezava" xfId="1078" builtinId="9" hidden="1"/>
    <cellStyle name="Obiskana hiperpovezava" xfId="1080" builtinId="9" hidden="1"/>
    <cellStyle name="Obiskana hiperpovezava" xfId="1082" builtinId="9" hidden="1"/>
    <cellStyle name="Obiskana hiperpovezava" xfId="1084" builtinId="9" hidden="1"/>
    <cellStyle name="Obiskana hiperpovezava" xfId="1086" builtinId="9" hidden="1"/>
    <cellStyle name="Obiskana hiperpovezava" xfId="1088" builtinId="9" hidden="1"/>
    <cellStyle name="Obiskana hiperpovezava" xfId="1090" builtinId="9" hidden="1"/>
    <cellStyle name="Obiskana hiperpovezava" xfId="1092" builtinId="9" hidden="1"/>
    <cellStyle name="Obiskana hiperpovezava" xfId="1094" builtinId="9" hidden="1"/>
    <cellStyle name="Obiskana hiperpovezava" xfId="1096" builtinId="9" hidden="1"/>
    <cellStyle name="Obiskana hiperpovezava" xfId="1098" builtinId="9" hidden="1"/>
    <cellStyle name="Obiskana hiperpovezava" xfId="1100" builtinId="9" hidden="1"/>
    <cellStyle name="Obiskana hiperpovezava" xfId="1102" builtinId="9" hidden="1"/>
    <cellStyle name="Obiskana hiperpovezava" xfId="1104" builtinId="9" hidden="1"/>
    <cellStyle name="Obiskana hiperpovezava" xfId="1106" builtinId="9" hidden="1"/>
    <cellStyle name="Obiskana hiperpovezava" xfId="1108" builtinId="9" hidden="1"/>
    <cellStyle name="Obiskana hiperpovezava" xfId="1110" builtinId="9" hidden="1"/>
    <cellStyle name="Obiskana hiperpovezava" xfId="1112" builtinId="9" hidden="1"/>
    <cellStyle name="Obiskana hiperpovezava" xfId="1114" builtinId="9" hidden="1"/>
    <cellStyle name="Obiskana hiperpovezava" xfId="1116" builtinId="9" hidden="1"/>
    <cellStyle name="Obiskana hiperpovezava" xfId="1118" builtinId="9" hidden="1"/>
    <cellStyle name="Obiskana hiperpovezava" xfId="1120" builtinId="9" hidden="1"/>
    <cellStyle name="Obiskana hiperpovezava" xfId="1122" builtinId="9" hidden="1"/>
    <cellStyle name="Obiskana hiperpovezava" xfId="1124" builtinId="9" hidden="1"/>
    <cellStyle name="Obiskana hiperpovezava" xfId="1126" builtinId="9" hidden="1"/>
    <cellStyle name="Obiskana hiperpovezava" xfId="1128" builtinId="9" hidden="1"/>
    <cellStyle name="Obiskana hiperpovezava" xfId="1130" builtinId="9" hidden="1"/>
    <cellStyle name="Obiskana hiperpovezava" xfId="1132" builtinId="9" hidden="1"/>
    <cellStyle name="Obiskana hiperpovezava" xfId="1134" builtinId="9" hidden="1"/>
    <cellStyle name="Obiskana hiperpovezava" xfId="1136" builtinId="9" hidden="1"/>
    <cellStyle name="Obiskana hiperpovezava" xfId="1138" builtinId="9" hidden="1"/>
    <cellStyle name="Obiskana hiperpovezava" xfId="1140" builtinId="9" hidden="1"/>
    <cellStyle name="Obiskana hiperpovezava" xfId="1142" builtinId="9" hidden="1"/>
    <cellStyle name="Obiskana hiperpovezava" xfId="1144" builtinId="9" hidden="1"/>
    <cellStyle name="Obiskana hiperpovezava" xfId="1146" builtinId="9" hidden="1"/>
    <cellStyle name="Obiskana hiperpovezava" xfId="1148" builtinId="9" hidden="1"/>
    <cellStyle name="Obiskana hiperpovezava" xfId="1150" builtinId="9" hidden="1"/>
    <cellStyle name="Obiskana hiperpovezava" xfId="1152" builtinId="9" hidden="1"/>
    <cellStyle name="Obiskana hiperpovezava" xfId="1154" builtinId="9" hidden="1"/>
    <cellStyle name="Obiskana hiperpovezava" xfId="1156" builtinId="9" hidden="1"/>
    <cellStyle name="Obiskana hiperpovezava" xfId="1158" builtinId="9" hidden="1"/>
    <cellStyle name="Obiskana hiperpovezava" xfId="1160" builtinId="9" hidden="1"/>
    <cellStyle name="Obiskana hiperpovezava" xfId="1162" builtinId="9" hidden="1"/>
    <cellStyle name="Obiskana hiperpovezava" xfId="1164" builtinId="9" hidden="1"/>
    <cellStyle name="Obiskana hiperpovezava" xfId="1166" builtinId="9" hidden="1"/>
    <cellStyle name="Obiskana hiperpovezava" xfId="1168" builtinId="9" hidden="1"/>
    <cellStyle name="Obiskana hiperpovezava" xfId="1170" builtinId="9" hidden="1"/>
    <cellStyle name="Obiskana hiperpovezava" xfId="1172" builtinId="9" hidden="1"/>
    <cellStyle name="Obiskana hiperpovezava" xfId="1174" builtinId="9" hidden="1"/>
    <cellStyle name="Obiskana hiperpovezava" xfId="1176" builtinId="9" hidden="1"/>
    <cellStyle name="Obiskana hiperpovezava" xfId="1178" builtinId="9" hidden="1"/>
    <cellStyle name="Obiskana hiperpovezava" xfId="1180" builtinId="9" hidden="1"/>
    <cellStyle name="Obiskana hiperpovezava" xfId="1182" builtinId="9" hidden="1"/>
    <cellStyle name="Obiskana hiperpovezava" xfId="1184" builtinId="9" hidden="1"/>
    <cellStyle name="Obiskana hiperpovezava" xfId="1186" builtinId="9" hidden="1"/>
    <cellStyle name="Obiskana hiperpovezava" xfId="1188" builtinId="9" hidden="1"/>
    <cellStyle name="Obiskana hiperpovezava" xfId="1190" builtinId="9" hidden="1"/>
    <cellStyle name="Obiskana hiperpovezava" xfId="1192" builtinId="9" hidden="1"/>
    <cellStyle name="Obiskana hiperpovezava" xfId="1194" builtinId="9" hidden="1"/>
    <cellStyle name="Obiskana hiperpovezava" xfId="1196" builtinId="9" hidden="1"/>
    <cellStyle name="Obiskana hiperpovezava" xfId="1198" builtinId="9" hidden="1"/>
    <cellStyle name="Obiskana hiperpovezava" xfId="1200" builtinId="9" hidden="1"/>
    <cellStyle name="Obiskana hiperpovezava" xfId="1202" builtinId="9" hidden="1"/>
    <cellStyle name="Obiskana hiperpovezava" xfId="1204" builtinId="9" hidden="1"/>
    <cellStyle name="Obiskana hiperpovezava" xfId="1206" builtinId="9" hidden="1"/>
    <cellStyle name="Obiskana hiperpovezava" xfId="1208" builtinId="9" hidden="1"/>
    <cellStyle name="Obiskana hiperpovezava" xfId="1210" builtinId="9" hidden="1"/>
    <cellStyle name="Obiskana hiperpovezava" xfId="1212" builtinId="9" hidden="1"/>
    <cellStyle name="Obiskana hiperpovezava" xfId="1214" builtinId="9" hidden="1"/>
    <cellStyle name="Obiskana hiperpovezava" xfId="1216" builtinId="9" hidden="1"/>
    <cellStyle name="Obiskana hiperpovezava" xfId="1218" builtinId="9" hidden="1"/>
    <cellStyle name="Obiskana hiperpovezava" xfId="1220" builtinId="9" hidden="1"/>
    <cellStyle name="Obiskana hiperpovezava" xfId="1222" builtinId="9" hidden="1"/>
    <cellStyle name="Obiskana hiperpovezava" xfId="1224" builtinId="9" hidden="1"/>
    <cellStyle name="Obiskana hiperpovezava" xfId="1226" builtinId="9" hidden="1"/>
    <cellStyle name="Obiskana hiperpovezava" xfId="1228" builtinId="9" hidden="1"/>
    <cellStyle name="Obiskana hiperpovezava" xfId="1230" builtinId="9" hidden="1"/>
    <cellStyle name="Obiskana hiperpovezava" xfId="1232" builtinId="9" hidden="1"/>
    <cellStyle name="Obiskana hiperpovezava" xfId="1234" builtinId="9" hidden="1"/>
    <cellStyle name="Obiskana hiperpovezava" xfId="1236" builtinId="9" hidden="1"/>
    <cellStyle name="Obiskana hiperpovezava" xfId="1238" builtinId="9" hidden="1"/>
    <cellStyle name="Obiskana hiperpovezava" xfId="1240" builtinId="9" hidden="1"/>
    <cellStyle name="Obiskana hiperpovezava" xfId="1242" builtinId="9" hidden="1"/>
    <cellStyle name="Obiskana hiperpovezava" xfId="1244" builtinId="9" hidden="1"/>
    <cellStyle name="Obiskana hiperpovezava" xfId="1246" builtinId="9" hidden="1"/>
    <cellStyle name="Obiskana hiperpovezava" xfId="1248" builtinId="9" hidden="1"/>
    <cellStyle name="Obiskana hiperpovezava" xfId="1250" builtinId="9" hidden="1"/>
    <cellStyle name="Obiskana hiperpovezava" xfId="1252" builtinId="9" hidden="1"/>
    <cellStyle name="Obiskana hiperpovezava" xfId="1254" builtinId="9" hidden="1"/>
    <cellStyle name="Obiskana hiperpovezava" xfId="1256" builtinId="9" hidden="1"/>
    <cellStyle name="Obiskana hiperpovezava" xfId="1258" builtinId="9" hidden="1"/>
    <cellStyle name="Obiskana hiperpovezava" xfId="1260" builtinId="9" hidden="1"/>
    <cellStyle name="Obiskana hiperpovezava" xfId="1262" builtinId="9" hidden="1"/>
    <cellStyle name="Obiskana hiperpovezava" xfId="1264" builtinId="9" hidden="1"/>
    <cellStyle name="Obiskana hiperpovezava" xfId="1266" builtinId="9" hidden="1"/>
    <cellStyle name="Obiskana hiperpovezava" xfId="1268" builtinId="9" hidden="1"/>
    <cellStyle name="Obiskana hiperpovezava" xfId="1270" builtinId="9" hidden="1"/>
    <cellStyle name="Obiskana hiperpovezava" xfId="1272" builtinId="9" hidden="1"/>
    <cellStyle name="Obiskana hiperpovezava" xfId="1274" builtinId="9" hidden="1"/>
    <cellStyle name="Obiskana hiperpovezava" xfId="1276" builtinId="9" hidden="1"/>
    <cellStyle name="Obiskana hiperpovezava" xfId="1278" builtinId="9" hidden="1"/>
    <cellStyle name="Obiskana hiperpovezava" xfId="1280" builtinId="9" hidden="1"/>
    <cellStyle name="Obiskana hiperpovezava" xfId="1282" builtinId="9" hidden="1"/>
    <cellStyle name="Obiskana hiperpovezava" xfId="1284" builtinId="9" hidden="1"/>
    <cellStyle name="Obiskana hiperpovezava" xfId="1286" builtinId="9" hidden="1"/>
    <cellStyle name="Obiskana hiperpovezava" xfId="1288" builtinId="9" hidden="1"/>
    <cellStyle name="Obiskana hiperpovezava" xfId="1290" builtinId="9" hidden="1"/>
    <cellStyle name="Obiskana hiperpovezava" xfId="1292" builtinId="9" hidden="1"/>
    <cellStyle name="Obiskana hiperpovezava" xfId="1294" builtinId="9" hidden="1"/>
    <cellStyle name="Obiskana hiperpovezava" xfId="1296" builtinId="9" hidden="1"/>
    <cellStyle name="Obiskana hiperpovezava" xfId="1298" builtinId="9" hidden="1"/>
    <cellStyle name="Obiskana hiperpovezava" xfId="1300" builtinId="9" hidden="1"/>
    <cellStyle name="Obiskana hiperpovezava" xfId="1302" builtinId="9" hidden="1"/>
    <cellStyle name="Obiskana hiperpovezava" xfId="1304" builtinId="9" hidden="1"/>
    <cellStyle name="Obiskana hiperpovezava" xfId="1306" builtinId="9" hidden="1"/>
    <cellStyle name="Obiskana hiperpovezava" xfId="1308" builtinId="9" hidden="1"/>
    <cellStyle name="Obiskana hiperpovezava" xfId="1310" builtinId="9" hidden="1"/>
    <cellStyle name="Obiskana hiperpovezava" xfId="1312" builtinId="9" hidden="1"/>
    <cellStyle name="Obiskana hiperpovezava" xfId="1314" builtinId="9" hidden="1"/>
    <cellStyle name="Obiskana hiperpovezava" xfId="1316" builtinId="9" hidden="1"/>
    <cellStyle name="Obiskana hiperpovezava" xfId="1318" builtinId="9" hidden="1"/>
    <cellStyle name="Obiskana hiperpovezava" xfId="1320" builtinId="9" hidden="1"/>
    <cellStyle name="Obiskana hiperpovezava" xfId="1322" builtinId="9" hidden="1"/>
    <cellStyle name="Obiskana hiperpovezava" xfId="1324" builtinId="9" hidden="1"/>
    <cellStyle name="Obiskana hiperpovezava" xfId="1326" builtinId="9" hidden="1"/>
    <cellStyle name="Obiskana hiperpovezava" xfId="1328" builtinId="9" hidden="1"/>
    <cellStyle name="Obiskana hiperpovezava" xfId="1330" builtinId="9" hidden="1"/>
    <cellStyle name="Obiskana hiperpovezava" xfId="1332" builtinId="9" hidden="1"/>
    <cellStyle name="Obiskana hiperpovezava" xfId="1334" builtinId="9" hidden="1"/>
    <cellStyle name="Obiskana hiperpovezava" xfId="1336" builtinId="9" hidden="1"/>
    <cellStyle name="Obiskana hiperpovezava" xfId="1338" builtinId="9" hidden="1"/>
    <cellStyle name="Obiskana hiperpovezava" xfId="1340" builtinId="9" hidden="1"/>
    <cellStyle name="Obiskana hiperpovezava" xfId="1342" builtinId="9" hidden="1"/>
    <cellStyle name="Obiskana hiperpovezava" xfId="1344" builtinId="9" hidden="1"/>
    <cellStyle name="Obiskana hiperpovezava" xfId="1346" builtinId="9" hidden="1"/>
    <cellStyle name="Obiskana hiperpovezava" xfId="1348" builtinId="9" hidden="1"/>
    <cellStyle name="Obiskana hiperpovezava" xfId="1350" builtinId="9" hidden="1"/>
    <cellStyle name="Obiskana hiperpovezava" xfId="1352" builtinId="9" hidden="1"/>
    <cellStyle name="Obiskana hiperpovezava" xfId="1354" builtinId="9" hidden="1"/>
    <cellStyle name="Obiskana hiperpovezava" xfId="1356" builtinId="9" hidden="1"/>
    <cellStyle name="Obiskana hiperpovezava" xfId="1358" builtinId="9" hidden="1"/>
    <cellStyle name="Obiskana hiperpovezava" xfId="1360" builtinId="9" hidden="1"/>
    <cellStyle name="Obiskana hiperpovezava" xfId="1362" builtinId="9" hidden="1"/>
    <cellStyle name="Obiskana hiperpovezava" xfId="1364" builtinId="9" hidden="1"/>
    <cellStyle name="Obiskana hiperpovezava" xfId="1366" builtinId="9" hidden="1"/>
    <cellStyle name="Obiskana hiperpovezava" xfId="1368" builtinId="9" hidden="1"/>
    <cellStyle name="Obiskana hiperpovezava" xfId="1370" builtinId="9" hidden="1"/>
    <cellStyle name="Obiskana hiperpovezava" xfId="1372" builtinId="9" hidden="1"/>
    <cellStyle name="Obiskana hiperpovezava" xfId="1374" builtinId="9" hidden="1"/>
    <cellStyle name="Obiskana hiperpovezava" xfId="1376" builtinId="9" hidden="1"/>
    <cellStyle name="Obiskana hiperpovezava" xfId="1378" builtinId="9" hidden="1"/>
    <cellStyle name="Obiskana hiperpovezava" xfId="1380" builtinId="9" hidden="1"/>
    <cellStyle name="Obiskana hiperpovezava" xfId="1382" builtinId="9" hidden="1"/>
    <cellStyle name="Obiskana hiperpovezava" xfId="1384" builtinId="9" hidden="1"/>
    <cellStyle name="Obiskana hiperpovezava" xfId="1386" builtinId="9" hidden="1"/>
    <cellStyle name="Obiskana hiperpovezava" xfId="1388" builtinId="9" hidden="1"/>
    <cellStyle name="Obiskana hiperpovezava" xfId="1390" builtinId="9" hidden="1"/>
    <cellStyle name="Obiskana hiperpovezava" xfId="1392" builtinId="9" hidden="1"/>
    <cellStyle name="Obiskana hiperpovezava" xfId="1394" builtinId="9" hidden="1"/>
    <cellStyle name="Obiskana hiperpovezava" xfId="1396" builtinId="9" hidden="1"/>
    <cellStyle name="Obiskana hiperpovezava" xfId="1398" builtinId="9" hidden="1"/>
    <cellStyle name="Obiskana hiperpovezava" xfId="1400" builtinId="9" hidden="1"/>
    <cellStyle name="Obiskana hiperpovezava" xfId="1402" builtinId="9" hidden="1"/>
    <cellStyle name="Obiskana hiperpovezava" xfId="1404" builtinId="9" hidden="1"/>
    <cellStyle name="Obiskana hiperpovezava" xfId="1406" builtinId="9" hidden="1"/>
    <cellStyle name="Obiskana hiperpovezava" xfId="1408" builtinId="9" hidden="1"/>
    <cellStyle name="Obiskana hiperpovezava" xfId="1410" builtinId="9" hidden="1"/>
    <cellStyle name="Obiskana hiperpovezava" xfId="1412" builtinId="9" hidden="1"/>
    <cellStyle name="Obiskana hiperpovezava" xfId="1414" builtinId="9" hidden="1"/>
    <cellStyle name="Obiskana hiperpovezava" xfId="1416" builtinId="9" hidden="1"/>
    <cellStyle name="Obiskana hiperpovezava" xfId="1418" builtinId="9" hidden="1"/>
    <cellStyle name="Obiskana hiperpovezava" xfId="1420" builtinId="9" hidden="1"/>
    <cellStyle name="Obiskana hiperpovezava" xfId="1422" builtinId="9" hidden="1"/>
    <cellStyle name="Obiskana hiperpovezava" xfId="1424" builtinId="9" hidden="1"/>
    <cellStyle name="Obiskana hiperpovezava" xfId="1426" builtinId="9" hidden="1"/>
    <cellStyle name="Obiskana hiperpovezava" xfId="1428" builtinId="9" hidden="1"/>
    <cellStyle name="Obiskana hiperpovezava" xfId="1430" builtinId="9" hidden="1"/>
    <cellStyle name="Obiskana hiperpovezava" xfId="1432" builtinId="9" hidden="1"/>
    <cellStyle name="Obiskana hiperpovezava" xfId="1434" builtinId="9" hidden="1"/>
    <cellStyle name="Obiskana hiperpovezava" xfId="1436" builtinId="9" hidden="1"/>
    <cellStyle name="Obiskana hiperpovezava" xfId="1438" builtinId="9" hidden="1"/>
    <cellStyle name="Obiskana hiperpovezava" xfId="1440" builtinId="9" hidden="1"/>
    <cellStyle name="Obiskana hiperpovezava" xfId="1442" builtinId="9" hidden="1"/>
    <cellStyle name="Obiskana hiperpovezava" xfId="1444" builtinId="9" hidden="1"/>
    <cellStyle name="Obiskana hiperpovezava" xfId="1446" builtinId="9" hidden="1"/>
    <cellStyle name="Obiskana hiperpovezava" xfId="1448" builtinId="9" hidden="1"/>
    <cellStyle name="Obiskana hiperpovezava" xfId="1450" builtinId="9" hidden="1"/>
    <cellStyle name="Obiskana hiperpovezava" xfId="1452" builtinId="9" hidden="1"/>
    <cellStyle name="Obiskana hiperpovezava" xfId="1454" builtinId="9" hidden="1"/>
    <cellStyle name="Obiskana hiperpovezava" xfId="1456" builtinId="9" hidden="1"/>
    <cellStyle name="Obiskana hiperpovezava" xfId="1458" builtinId="9" hidden="1"/>
    <cellStyle name="Obiskana hiperpovezava" xfId="1460" builtinId="9" hidden="1"/>
    <cellStyle name="Obiskana hiperpovezava" xfId="1462" builtinId="9" hidden="1"/>
    <cellStyle name="Obiskana hiperpovezava" xfId="1464" builtinId="9" hidden="1"/>
    <cellStyle name="Obiskana hiperpovezava" xfId="1466" builtinId="9" hidden="1"/>
    <cellStyle name="Obiskana hiperpovezava" xfId="1468" builtinId="9" hidden="1"/>
    <cellStyle name="Obiskana hiperpovezava" xfId="1470" builtinId="9" hidden="1"/>
    <cellStyle name="Obiskana hiperpovezava" xfId="1472" builtinId="9" hidden="1"/>
    <cellStyle name="Obiskana hiperpovezava" xfId="1474" builtinId="9" hidden="1"/>
    <cellStyle name="Obiskana hiperpovezava" xfId="1476" builtinId="9" hidden="1"/>
    <cellStyle name="Obiskana hiperpovezava" xfId="1478" builtinId="9" hidden="1"/>
    <cellStyle name="Obiskana hiperpovezava" xfId="1480" builtinId="9" hidden="1"/>
    <cellStyle name="Obiskana hiperpovezava" xfId="1482" builtinId="9" hidden="1"/>
    <cellStyle name="Obiskana hiperpovezava" xfId="1484" builtinId="9" hidden="1"/>
    <cellStyle name="Obiskana hiperpovezava" xfId="1486" builtinId="9" hidden="1"/>
    <cellStyle name="Obiskana hiperpovezava" xfId="1488" builtinId="9" hidden="1"/>
    <cellStyle name="Obiskana hiperpovezava" xfId="1490" builtinId="9" hidden="1"/>
    <cellStyle name="Obiskana hiperpovezava" xfId="1492" builtinId="9" hidden="1"/>
    <cellStyle name="Obiskana hiperpovezava" xfId="1494" builtinId="9" hidden="1"/>
    <cellStyle name="Obiskana hiperpovezava" xfId="1496" builtinId="9" hidden="1"/>
    <cellStyle name="Obiskana hiperpovezava" xfId="1498" builtinId="9" hidden="1"/>
    <cellStyle name="Obiskana hiperpovezava" xfId="1500" builtinId="9" hidden="1"/>
    <cellStyle name="Obiskana hiperpovezava" xfId="1502" builtinId="9" hidden="1"/>
    <cellStyle name="Obiskana hiperpovezava" xfId="1504" builtinId="9" hidden="1"/>
    <cellStyle name="Obiskana hiperpovezava" xfId="1506" builtinId="9" hidden="1"/>
    <cellStyle name="Obiskana hiperpovezava" xfId="1508" builtinId="9" hidden="1"/>
    <cellStyle name="Obiskana hiperpovezava" xfId="1510" builtinId="9" hidden="1"/>
    <cellStyle name="Obiskana hiperpovezava" xfId="1512" builtinId="9" hidden="1"/>
    <cellStyle name="Obiskana hiperpovezava" xfId="1514" builtinId="9" hidden="1"/>
    <cellStyle name="Obiskana hiperpovezava" xfId="1516" builtinId="9" hidden="1"/>
    <cellStyle name="Obiskana hiperpovezava" xfId="1518" builtinId="9" hidden="1"/>
    <cellStyle name="Obiskana hiperpovezava" xfId="1520" builtinId="9" hidden="1"/>
    <cellStyle name="Obiskana hiperpovezava" xfId="1522" builtinId="9" hidden="1"/>
    <cellStyle name="Obiskana hiperpovezava" xfId="1524" builtinId="9" hidden="1"/>
    <cellStyle name="Obiskana hiperpovezava" xfId="1526" builtinId="9" hidden="1"/>
    <cellStyle name="Obiskana hiperpovezava" xfId="1528" builtinId="9" hidden="1"/>
    <cellStyle name="Obiskana hiperpovezava" xfId="1530" builtinId="9" hidden="1"/>
    <cellStyle name="Obiskana hiperpovezava" xfId="1532" builtinId="9" hidden="1"/>
    <cellStyle name="Obiskana hiperpovezava" xfId="1534" builtinId="9" hidden="1"/>
    <cellStyle name="Obiskana hiperpovezava" xfId="1536" builtinId="9" hidden="1"/>
    <cellStyle name="Obiskana hiperpovezava" xfId="1538" builtinId="9" hidden="1"/>
    <cellStyle name="Obiskana hiperpovezava" xfId="1540" builtinId="9" hidden="1"/>
    <cellStyle name="Obiskana hiperpovezava" xfId="1542" builtinId="9" hidden="1"/>
    <cellStyle name="Obiskana hiperpovezava" xfId="1544" builtinId="9" hidden="1"/>
    <cellStyle name="Obiskana hiperpovezava" xfId="1546" builtinId="9" hidden="1"/>
    <cellStyle name="Obiskana hiperpovezava" xfId="1548" builtinId="9" hidden="1"/>
    <cellStyle name="Obiskana hiperpovezava" xfId="1550" builtinId="9" hidden="1"/>
    <cellStyle name="Obiskana hiperpovezava" xfId="1552" builtinId="9" hidden="1"/>
    <cellStyle name="Obiskana hiperpovezava" xfId="1554" builtinId="9" hidden="1"/>
    <cellStyle name="Obiskana hiperpovezava" xfId="1556" builtinId="9" hidden="1"/>
    <cellStyle name="Obiskana hiperpovezava" xfId="1558" builtinId="9" hidden="1"/>
    <cellStyle name="Obiskana hiperpovezava" xfId="1560" builtinId="9" hidden="1"/>
    <cellStyle name="Obiskana hiperpovezava" xfId="1562" builtinId="9" hidden="1"/>
    <cellStyle name="Obiskana hiperpovezava" xfId="1564" builtinId="9" hidden="1"/>
    <cellStyle name="Obiskana hiperpovezava" xfId="1566" builtinId="9" hidden="1"/>
    <cellStyle name="Obiskana hiperpovezava" xfId="1568" builtinId="9" hidden="1"/>
    <cellStyle name="Obiskana hiperpovezava" xfId="1570" builtinId="9" hidden="1"/>
    <cellStyle name="Obiskana hiperpovezava" xfId="1572" builtinId="9" hidden="1"/>
    <cellStyle name="Obiskana hiperpovezava" xfId="1574" builtinId="9" hidden="1"/>
    <cellStyle name="Obiskana hiperpovezava" xfId="1576" builtinId="9" hidden="1"/>
    <cellStyle name="Obiskana hiperpovezava" xfId="1578" builtinId="9" hidden="1"/>
    <cellStyle name="Obiskana hiperpovezava" xfId="1580" builtinId="9" hidden="1"/>
    <cellStyle name="Obiskana hiperpovezava" xfId="1582" builtinId="9" hidden="1"/>
    <cellStyle name="Obiskana hiperpovezava" xfId="1584" builtinId="9" hidden="1"/>
    <cellStyle name="Obiskana hiperpovezava" xfId="1586" builtinId="9" hidden="1"/>
    <cellStyle name="Obiskana hiperpovezava" xfId="1588" builtinId="9" hidden="1"/>
    <cellStyle name="Obiskana hiperpovezava" xfId="1590" builtinId="9" hidden="1"/>
    <cellStyle name="Obiskana hiperpovezava" xfId="1592" builtinId="9" hidden="1"/>
    <cellStyle name="Obiskana hiperpovezava" xfId="1594" builtinId="9" hidden="1"/>
    <cellStyle name="Obiskana hiperpovezava" xfId="1596" builtinId="9" hidden="1"/>
    <cellStyle name="Obiskana hiperpovezava" xfId="1598" builtinId="9" hidden="1"/>
    <cellStyle name="Obiskana hiperpovezava" xfId="1600" builtinId="9" hidden="1"/>
    <cellStyle name="Obiskana hiperpovezava" xfId="1602" builtinId="9" hidden="1"/>
    <cellStyle name="Obiskana hiperpovezava" xfId="1604" builtinId="9" hidden="1"/>
    <cellStyle name="Obiskana hiperpovezava" xfId="1606" builtinId="9" hidden="1"/>
    <cellStyle name="Obiskana hiperpovezava" xfId="1608" builtinId="9" hidden="1"/>
    <cellStyle name="Obiskana hiperpovezava" xfId="1610" builtinId="9" hidden="1"/>
    <cellStyle name="Obiskana hiperpovezava" xfId="1612" builtinId="9" hidden="1"/>
    <cellStyle name="Obiskana hiperpovezava" xfId="1614" builtinId="9" hidden="1"/>
    <cellStyle name="Obiskana hiperpovezava" xfId="1616" builtinId="9" hidden="1"/>
    <cellStyle name="Obiskana hiperpovezava" xfId="1618" builtinId="9" hidden="1"/>
    <cellStyle name="Obiskana hiperpovezava" xfId="1620" builtinId="9" hidden="1"/>
    <cellStyle name="Obiskana hiperpovezava" xfId="1622" builtinId="9" hidden="1"/>
    <cellStyle name="Obiskana hiperpovezava" xfId="1624" builtinId="9" hidden="1"/>
    <cellStyle name="Obiskana hiperpovezava" xfId="1626" builtinId="9" hidden="1"/>
    <cellStyle name="Obiskana hiperpovezava" xfId="1628" builtinId="9" hidden="1"/>
    <cellStyle name="Obiskana hiperpovezava" xfId="1630" builtinId="9" hidden="1"/>
    <cellStyle name="Obiskana hiperpovezava" xfId="1632" builtinId="9" hidden="1"/>
    <cellStyle name="Obiskana hiperpovezava" xfId="1634" builtinId="9" hidden="1"/>
    <cellStyle name="Obiskana hiperpovezava" xfId="1636" builtinId="9" hidden="1"/>
    <cellStyle name="Obiskana hiperpovezava" xfId="1638" builtinId="9" hidden="1"/>
    <cellStyle name="Obiskana hiperpovezava" xfId="1640" builtinId="9" hidden="1"/>
    <cellStyle name="Obiskana hiperpovezava" xfId="1642" builtinId="9" hidden="1"/>
    <cellStyle name="Obiskana hiperpovezava" xfId="1644" builtinId="9" hidden="1"/>
    <cellStyle name="Obiskana hiperpovezava" xfId="1646" builtinId="9" hidden="1"/>
    <cellStyle name="Obiskana hiperpovezava" xfId="1648" builtinId="9" hidden="1"/>
    <cellStyle name="Obiskana hiperpovezava" xfId="1650" builtinId="9" hidden="1"/>
    <cellStyle name="Obiskana hiperpovezava" xfId="1652" builtinId="9" hidden="1"/>
    <cellStyle name="Obiskana hiperpovezava" xfId="1654" builtinId="9" hidden="1"/>
    <cellStyle name="Obiskana hiperpovezava" xfId="1656" builtinId="9" hidden="1"/>
    <cellStyle name="Obiskana hiperpovezava" xfId="1658" builtinId="9" hidden="1"/>
    <cellStyle name="Obiskana hiperpovezava" xfId="1660" builtinId="9" hidden="1"/>
    <cellStyle name="Obiskana hiperpovezava" xfId="1662" builtinId="9" hidden="1"/>
    <cellStyle name="Obiskana hiperpovezava" xfId="1664" builtinId="9" hidden="1"/>
    <cellStyle name="Obiskana hiperpovezava" xfId="1666" builtinId="9" hidden="1"/>
    <cellStyle name="Obiskana hiperpovezava" xfId="1668" builtinId="9" hidden="1"/>
    <cellStyle name="Obiskana hiperpovezava" xfId="1670" builtinId="9" hidden="1"/>
    <cellStyle name="Obiskana hiperpovezava" xfId="1672" builtinId="9" hidden="1"/>
    <cellStyle name="Obiskana hiperpovezava" xfId="1674" builtinId="9" hidden="1"/>
    <cellStyle name="Obiskana hiperpovezava" xfId="1676" builtinId="9" hidden="1"/>
    <cellStyle name="Obiskana hiperpovezava" xfId="1678" builtinId="9" hidden="1"/>
    <cellStyle name="Obiskana hiperpovezava" xfId="1680" builtinId="9" hidden="1"/>
    <cellStyle name="Obiskana hiperpovezava" xfId="1682" builtinId="9" hidden="1"/>
    <cellStyle name="Obiskana hiperpovezava" xfId="1684" builtinId="9" hidden="1"/>
    <cellStyle name="Obiskana hiperpovezava" xfId="1686" builtinId="9" hidden="1"/>
    <cellStyle name="Obiskana hiperpovezava" xfId="1688" builtinId="9" hidden="1"/>
    <cellStyle name="Obiskana hiperpovezava" xfId="1690" builtinId="9" hidden="1"/>
    <cellStyle name="Obiskana hiperpovezava" xfId="1692" builtinId="9" hidden="1"/>
    <cellStyle name="Obiskana hiperpovezava" xfId="1694" builtinId="9" hidden="1"/>
    <cellStyle name="Obiskana hiperpovezava" xfId="1696" builtinId="9" hidden="1"/>
    <cellStyle name="Obiskana hiperpovezava" xfId="1698" builtinId="9" hidden="1"/>
    <cellStyle name="Obiskana hiperpovezava" xfId="1700" builtinId="9" hidden="1"/>
    <cellStyle name="Obiskana hiperpovezava" xfId="1702" builtinId="9" hidden="1"/>
    <cellStyle name="Obiskana hiperpovezava" xfId="1704" builtinId="9" hidden="1"/>
    <cellStyle name="Obiskana hiperpovezava" xfId="1706" builtinId="9" hidden="1"/>
    <cellStyle name="Obiskana hiperpovezava" xfId="1708" builtinId="9" hidden="1"/>
    <cellStyle name="Obiskana hiperpovezava" xfId="1710" builtinId="9" hidden="1"/>
    <cellStyle name="Obiskana hiperpovezava" xfId="1712" builtinId="9" hidden="1"/>
    <cellStyle name="Obiskana hiperpovezava" xfId="1714" builtinId="9" hidden="1"/>
    <cellStyle name="Obiskana hiperpovezava" xfId="1716" builtinId="9" hidden="1"/>
    <cellStyle name="Obiskana hiperpovezava" xfId="1718" builtinId="9" hidden="1"/>
    <cellStyle name="Obiskana hiperpovezava" xfId="1720" builtinId="9" hidden="1"/>
    <cellStyle name="Obiskana hiperpovezava" xfId="1722" builtinId="9" hidden="1"/>
    <cellStyle name="Obiskana hiperpovezava" xfId="1724" builtinId="9" hidden="1"/>
    <cellStyle name="Obiskana hiperpovezava" xfId="1726" builtinId="9" hidden="1"/>
    <cellStyle name="Obiskana hiperpovezava" xfId="1728" builtinId="9" hidden="1"/>
    <cellStyle name="Obiskana hiperpovezava" xfId="1730" builtinId="9" hidden="1"/>
    <cellStyle name="Obiskana hiperpovezava" xfId="1732" builtinId="9" hidden="1"/>
    <cellStyle name="Obiskana hiperpovezava" xfId="1734" builtinId="9" hidden="1"/>
    <cellStyle name="Obiskana hiperpovezava" xfId="1736" builtinId="9" hidden="1"/>
    <cellStyle name="Obiskana hiperpovezava" xfId="1738" builtinId="9" hidden="1"/>
    <cellStyle name="Obiskana hiperpovezava" xfId="1740" builtinId="9" hidden="1"/>
    <cellStyle name="Obiskana hiperpovezava" xfId="1742" builtinId="9" hidden="1"/>
    <cellStyle name="Obiskana hiperpovezava" xfId="1744" builtinId="9" hidden="1"/>
    <cellStyle name="Obiskana hiperpovezava" xfId="1746" builtinId="9" hidden="1"/>
    <cellStyle name="Obiskana hiperpovezava" xfId="1748" builtinId="9" hidden="1"/>
    <cellStyle name="Obiskana hiperpovezava" xfId="1750" builtinId="9" hidden="1"/>
    <cellStyle name="Obiskana hiperpovezava" xfId="1752" builtinId="9" hidden="1"/>
    <cellStyle name="Obiskana hiperpovezava" xfId="1754" builtinId="9" hidden="1"/>
    <cellStyle name="Obiskana hiperpovezava" xfId="1756" builtinId="9" hidden="1"/>
    <cellStyle name="Obiskana hiperpovezava" xfId="1758" builtinId="9" hidden="1"/>
    <cellStyle name="Obiskana hiperpovezava" xfId="1760" builtinId="9" hidden="1"/>
    <cellStyle name="Obiskana hiperpovezava" xfId="1762" builtinId="9" hidden="1"/>
    <cellStyle name="Obiskana hiperpovezava" xfId="1764" builtinId="9" hidden="1"/>
    <cellStyle name="Obiskana hiperpovezava" xfId="1766" builtinId="9" hidden="1"/>
    <cellStyle name="Obiskana hiperpovezava" xfId="1768" builtinId="9" hidden="1"/>
    <cellStyle name="Obiskana hiperpovezava" xfId="1770" builtinId="9" hidden="1"/>
    <cellStyle name="Obiskana hiperpovezava" xfId="1772" builtinId="9" hidden="1"/>
    <cellStyle name="Obiskana hiperpovezava" xfId="1774" builtinId="9" hidden="1"/>
    <cellStyle name="Obiskana hiperpovezava" xfId="1776" builtinId="9" hidden="1"/>
    <cellStyle name="Obiskana hiperpovezava" xfId="1778" builtinId="9" hidden="1"/>
    <cellStyle name="Obiskana hiperpovezava" xfId="1780" builtinId="9" hidden="1"/>
    <cellStyle name="Obiskana hiperpovezava" xfId="1782" builtinId="9" hidden="1"/>
    <cellStyle name="Obiskana hiperpovezava" xfId="1784" builtinId="9" hidden="1"/>
    <cellStyle name="Obiskana hiperpovezava" xfId="1786" builtinId="9" hidden="1"/>
    <cellStyle name="Obiskana hiperpovezava" xfId="1788" builtinId="9" hidden="1"/>
    <cellStyle name="Obiskana hiperpovezava" xfId="1790" builtinId="9" hidden="1"/>
    <cellStyle name="Obiskana hiperpovezava" xfId="1792" builtinId="9" hidden="1"/>
    <cellStyle name="Obiskana hiperpovezava" xfId="1794" builtinId="9" hidden="1"/>
    <cellStyle name="Obiskana hiperpovezava" xfId="1796" builtinId="9" hidden="1"/>
    <cellStyle name="Obiskana hiperpovezava" xfId="1798" builtinId="9" hidden="1"/>
    <cellStyle name="Obiskana hiperpovezava" xfId="1800" builtinId="9" hidden="1"/>
    <cellStyle name="Obiskana hiperpovezava" xfId="1802" builtinId="9" hidden="1"/>
    <cellStyle name="Obiskana hiperpovezava" xfId="1804" builtinId="9" hidden="1"/>
    <cellStyle name="Obiskana hiperpovezava" xfId="1806" builtinId="9" hidden="1"/>
    <cellStyle name="Obiskana hiperpovezava" xfId="1808" builtinId="9" hidden="1"/>
    <cellStyle name="Obiskana hiperpovezava" xfId="1810" builtinId="9" hidden="1"/>
    <cellStyle name="Obiskana hiperpovezava" xfId="1812" builtinId="9" hidden="1"/>
    <cellStyle name="Obiskana hiperpovezava" xfId="1814" builtinId="9" hidden="1"/>
    <cellStyle name="Obiskana hiperpovezava" xfId="1816" builtinId="9" hidden="1"/>
    <cellStyle name="Obiskana hiperpovezava" xfId="1818" builtinId="9" hidden="1"/>
    <cellStyle name="Obiskana hiperpovezava" xfId="1820" builtinId="9" hidden="1"/>
    <cellStyle name="Obiskana hiperpovezava" xfId="1822" builtinId="9" hidden="1"/>
    <cellStyle name="Obiskana hiperpovezava" xfId="1824" builtinId="9" hidden="1"/>
    <cellStyle name="Obiskana hiperpovezava" xfId="1826" builtinId="9" hidden="1"/>
    <cellStyle name="Obiskana hiperpovezava" xfId="1828" builtinId="9" hidden="1"/>
    <cellStyle name="Obiskana hiperpovezava" xfId="1830" builtinId="9" hidden="1"/>
    <cellStyle name="Obiskana hiperpovezava" xfId="1832" builtinId="9" hidden="1"/>
    <cellStyle name="Obiskana hiperpovezava" xfId="1834" builtinId="9" hidden="1"/>
    <cellStyle name="Obiskana hiperpovezava" xfId="1836" builtinId="9" hidden="1"/>
    <cellStyle name="Obiskana hiperpovezava" xfId="1838" builtinId="9" hidden="1"/>
    <cellStyle name="Obiskana hiperpovezava" xfId="1840" builtinId="9" hidden="1"/>
    <cellStyle name="Obiskana hiperpovezava" xfId="1842" builtinId="9" hidden="1"/>
    <cellStyle name="Obiskana hiperpovezava" xfId="1844" builtinId="9" hidden="1"/>
    <cellStyle name="Obiskana hiperpovezava" xfId="1846" builtinId="9" hidden="1"/>
    <cellStyle name="Obiskana hiperpovezava" xfId="1848" builtinId="9" hidden="1"/>
    <cellStyle name="Obiskana hiperpovezava" xfId="1850" builtinId="9" hidden="1"/>
    <cellStyle name="Obiskana hiperpovezava" xfId="1852" builtinId="9" hidden="1"/>
    <cellStyle name="Obiskana hiperpovezava" xfId="1854" builtinId="9" hidden="1"/>
    <cellStyle name="Obiskana hiperpovezava" xfId="1856" builtinId="9" hidden="1"/>
    <cellStyle name="Obiskana hiperpovezava" xfId="1858" builtinId="9" hidden="1"/>
    <cellStyle name="Obiskana hiperpovezava" xfId="1860" builtinId="9" hidden="1"/>
    <cellStyle name="Obiskana hiperpovezava" xfId="1862" builtinId="9" hidden="1"/>
    <cellStyle name="Obiskana hiperpovezava" xfId="1864" builtinId="9" hidden="1"/>
    <cellStyle name="Obiskana hiperpovezava" xfId="1866" builtinId="9" hidden="1"/>
    <cellStyle name="Obiskana hiperpovezava" xfId="1868" builtinId="9" hidden="1"/>
    <cellStyle name="Obiskana hiperpovezava" xfId="1870" builtinId="9" hidden="1"/>
    <cellStyle name="Obiskana hiperpovezava" xfId="1872" builtinId="9" hidden="1"/>
    <cellStyle name="Obiskana hiperpovezava" xfId="1874" builtinId="9" hidden="1"/>
    <cellStyle name="Obiskana hiperpovezava" xfId="1876" builtinId="9" hidden="1"/>
    <cellStyle name="Obiskana hiperpovezava" xfId="1878" builtinId="9" hidden="1"/>
    <cellStyle name="Obiskana hiperpovezava" xfId="1880" builtinId="9" hidden="1"/>
    <cellStyle name="Obiskana hiperpovezava" xfId="1882" builtinId="9" hidden="1"/>
    <cellStyle name="Obiskana hiperpovezava" xfId="1884" builtinId="9" hidden="1"/>
    <cellStyle name="Obiskana hiperpovezava" xfId="1886" builtinId="9" hidden="1"/>
    <cellStyle name="Obiskana hiperpovezava" xfId="1888" builtinId="9" hidden="1"/>
    <cellStyle name="Obiskana hiperpovezava" xfId="1890" builtinId="9" hidden="1"/>
    <cellStyle name="Obiskana hiperpovezava" xfId="1892" builtinId="9" hidden="1"/>
    <cellStyle name="Obiskana hiperpovezava" xfId="1894" builtinId="9" hidden="1"/>
    <cellStyle name="Obiskana hiperpovezava" xfId="1896" builtinId="9" hidden="1"/>
    <cellStyle name="Obiskana hiperpovezava" xfId="1898" builtinId="9" hidden="1"/>
    <cellStyle name="Obiskana hiperpovezava" xfId="1900" builtinId="9" hidden="1"/>
    <cellStyle name="Obiskana hiperpovezava" xfId="1902" builtinId="9" hidden="1"/>
    <cellStyle name="Obiskana hiperpovezava" xfId="1904" builtinId="9" hidden="1"/>
    <cellStyle name="Obiskana hiperpovezava" xfId="1906" builtinId="9" hidden="1"/>
    <cellStyle name="Obiskana hiperpovezava" xfId="1908" builtinId="9" hidden="1"/>
    <cellStyle name="Obiskana hiperpovezava" xfId="1910" builtinId="9" hidden="1"/>
    <cellStyle name="Obiskana hiperpovezava" xfId="1912" builtinId="9" hidden="1"/>
    <cellStyle name="Obiskana hiperpovezava" xfId="1914" builtinId="9" hidden="1"/>
    <cellStyle name="Obiskana hiperpovezava" xfId="1916" builtinId="9" hidden="1"/>
    <cellStyle name="Obiskana hiperpovezava" xfId="1918" builtinId="9" hidden="1"/>
    <cellStyle name="Obiskana hiperpovezava" xfId="1920" builtinId="9" hidden="1"/>
    <cellStyle name="Obiskana hiperpovezava" xfId="1922" builtinId="9" hidden="1"/>
    <cellStyle name="Obiskana hiperpovezava" xfId="1924" builtinId="9" hidden="1"/>
    <cellStyle name="Obiskana hiperpovezava" xfId="1926" builtinId="9" hidden="1"/>
    <cellStyle name="Obiskana hiperpovezava" xfId="1928" builtinId="9" hidden="1"/>
    <cellStyle name="Obiskana hiperpovezava" xfId="1930" builtinId="9" hidden="1"/>
    <cellStyle name="Obiskana hiperpovezava" xfId="1932" builtinId="9" hidden="1"/>
    <cellStyle name="Obiskana hiperpovezava" xfId="1934" builtinId="9" hidden="1"/>
    <cellStyle name="Obiskana hiperpovezava" xfId="1936" builtinId="9" hidden="1"/>
    <cellStyle name="Obiskana hiperpovezava" xfId="1938" builtinId="9" hidden="1"/>
    <cellStyle name="Obiskana hiperpovezava" xfId="1940" builtinId="9" hidden="1"/>
    <cellStyle name="Obiskana hiperpovezava" xfId="1942" builtinId="9" hidden="1"/>
    <cellStyle name="Obiskana hiperpovezava" xfId="1944" builtinId="9" hidden="1"/>
    <cellStyle name="Obiskana hiperpovezava" xfId="1946" builtinId="9" hidden="1"/>
    <cellStyle name="Obiskana hiperpovezava" xfId="1948" builtinId="9" hidden="1"/>
    <cellStyle name="Obiskana hiperpovezava" xfId="1950" builtinId="9" hidden="1"/>
    <cellStyle name="Obiskana hiperpovezava" xfId="1952" builtinId="9" hidden="1"/>
    <cellStyle name="Obiskana hiperpovezava" xfId="1954" builtinId="9" hidden="1"/>
    <cellStyle name="Obiskana hiperpovezava" xfId="1956" builtinId="9" hidden="1"/>
    <cellStyle name="Obiskana hiperpovezava" xfId="1958" builtinId="9" hidden="1"/>
    <cellStyle name="Obiskana hiperpovezava" xfId="1960" builtinId="9" hidden="1"/>
    <cellStyle name="Obiskana hiperpovezava" xfId="1962" builtinId="9" hidden="1"/>
    <cellStyle name="Obiskana hiperpovezava" xfId="1964" builtinId="9" hidden="1"/>
    <cellStyle name="Obiskana hiperpovezava" xfId="1966" builtinId="9" hidden="1"/>
    <cellStyle name="Obiskana hiperpovezava" xfId="1968" builtinId="9" hidden="1"/>
    <cellStyle name="Obiskana hiperpovezava" xfId="1970" builtinId="9" hidden="1"/>
    <cellStyle name="Obiskana hiperpovezava" xfId="1972" builtinId="9" hidden="1"/>
    <cellStyle name="Obiskana hiperpovezava" xfId="1974" builtinId="9" hidden="1"/>
    <cellStyle name="Obiskana hiperpovezava" xfId="1976" builtinId="9" hidden="1"/>
    <cellStyle name="Obiskana hiperpovezava" xfId="1978" builtinId="9" hidden="1"/>
    <cellStyle name="Obiskana hiperpovezava" xfId="1980" builtinId="9" hidden="1"/>
    <cellStyle name="Obiskana hiperpovezava" xfId="1982" builtinId="9" hidden="1"/>
    <cellStyle name="Obiskana hiperpovezava" xfId="1984" builtinId="9" hidden="1"/>
    <cellStyle name="Obiskana hiperpovezava" xfId="1986" builtinId="9" hidden="1"/>
    <cellStyle name="Obiskana hiperpovezava" xfId="1988" builtinId="9" hidden="1"/>
    <cellStyle name="Obiskana hiperpovezava" xfId="1990" builtinId="9" hidden="1"/>
    <cellStyle name="Obiskana hiperpovezava" xfId="1992" builtinId="9" hidden="1"/>
    <cellStyle name="Obiskana hiperpovezava" xfId="1994" builtinId="9" hidden="1"/>
    <cellStyle name="Obiskana hiperpovezava" xfId="1996" builtinId="9" hidden="1"/>
    <cellStyle name="Obiskana hiperpovezava" xfId="1998" builtinId="9" hidden="1"/>
    <cellStyle name="Obiskana hiperpovezava" xfId="2000" builtinId="9" hidden="1"/>
    <cellStyle name="Obiskana hiperpovezava" xfId="2002" builtinId="9" hidden="1"/>
    <cellStyle name="Obiskana hiperpovezava" xfId="2004" builtinId="9" hidden="1"/>
    <cellStyle name="Obiskana hiperpovezava" xfId="2006" builtinId="9" hidden="1"/>
    <cellStyle name="Obiskana hiperpovezava" xfId="2008" builtinId="9" hidden="1"/>
    <cellStyle name="Obiskana hiperpovezava" xfId="2010" builtinId="9" hidden="1"/>
    <cellStyle name="Obiskana hiperpovezava" xfId="2012" builtinId="9" hidden="1"/>
    <cellStyle name="Obiskana hiperpovezava" xfId="2014" builtinId="9" hidden="1"/>
    <cellStyle name="Obiskana hiperpovezava" xfId="2016" builtinId="9" hidden="1"/>
    <cellStyle name="Obiskana hiperpovezava" xfId="2018" builtinId="9" hidden="1"/>
    <cellStyle name="Obiskana hiperpovezava" xfId="2020" builtinId="9" hidden="1"/>
    <cellStyle name="Obiskana hiperpovezava" xfId="2022" builtinId="9" hidden="1"/>
    <cellStyle name="Obiskana hiperpovezava" xfId="2024" builtinId="9" hidden="1"/>
    <cellStyle name="Obiskana hiperpovezava" xfId="2026" builtinId="9" hidden="1"/>
    <cellStyle name="Obiskana hiperpovezava" xfId="2028" builtinId="9" hidden="1"/>
    <cellStyle name="Obiskana hiperpovezava" xfId="2030" builtinId="9" hidden="1"/>
    <cellStyle name="Obiskana hiperpovezava" xfId="2032" builtinId="9" hidden="1"/>
    <cellStyle name="Obiskana hiperpovezava" xfId="2034" builtinId="9" hidden="1"/>
    <cellStyle name="Obiskana hiperpovezava" xfId="2036" builtinId="9" hidden="1"/>
    <cellStyle name="Obiskana hiperpovezava" xfId="2038" builtinId="9" hidden="1"/>
    <cellStyle name="Obiskana hiperpovezava" xfId="2040" builtinId="9" hidden="1"/>
    <cellStyle name="Obiskana hiperpovezava" xfId="2042" builtinId="9" hidden="1"/>
    <cellStyle name="Obiskana hiperpovezava" xfId="2044" builtinId="9" hidden="1"/>
    <cellStyle name="Obiskana hiperpovezava" xfId="2046" builtinId="9" hidden="1"/>
    <cellStyle name="Obiskana hiperpovezava" xfId="2048" builtinId="9" hidden="1"/>
    <cellStyle name="Obiskana hiperpovezava" xfId="2050" builtinId="9" hidden="1"/>
    <cellStyle name="Obiskana hiperpovezava" xfId="2052" builtinId="9" hidden="1"/>
    <cellStyle name="Obiskana hiperpovezava" xfId="2054" builtinId="9" hidden="1"/>
    <cellStyle name="Obiskana hiperpovezava" xfId="2056" builtinId="9" hidden="1"/>
    <cellStyle name="Obiskana hiperpovezava" xfId="2058" builtinId="9" hidden="1"/>
    <cellStyle name="Obiskana hiperpovezava" xfId="2060" builtinId="9" hidden="1"/>
    <cellStyle name="Obiskana hiperpovezava" xfId="2062" builtinId="9" hidden="1"/>
    <cellStyle name="Obiskana hiperpovezava" xfId="2064" builtinId="9" hidden="1"/>
    <cellStyle name="Obiskana hiperpovezava" xfId="2066" builtinId="9" hidden="1"/>
    <cellStyle name="Obiskana hiperpovezava" xfId="2068" builtinId="9" hidden="1"/>
    <cellStyle name="Obiskana hiperpovezava" xfId="2070" builtinId="9" hidden="1"/>
    <cellStyle name="Obiskana hiperpovezava" xfId="2072" builtinId="9" hidden="1"/>
    <cellStyle name="Obiskana hiperpovezava" xfId="2074" builtinId="9" hidden="1"/>
    <cellStyle name="Obiskana hiperpovezava" xfId="2076" builtinId="9" hidden="1"/>
    <cellStyle name="Obiskana hiperpovezava" xfId="2078" builtinId="9" hidden="1"/>
    <cellStyle name="Obiskana hiperpovezava" xfId="2080" builtinId="9" hidden="1"/>
    <cellStyle name="Obiskana hiperpovezava" xfId="2082" builtinId="9" hidden="1"/>
    <cellStyle name="Obiskana hiperpovezava" xfId="2084" builtinId="9" hidden="1"/>
    <cellStyle name="Obiskana hiperpovezava" xfId="2086" builtinId="9" hidden="1"/>
    <cellStyle name="Obiskana hiperpovezava" xfId="2088" builtinId="9" hidden="1"/>
    <cellStyle name="Obiskana hiperpovezava" xfId="2090" builtinId="9" hidden="1"/>
    <cellStyle name="Obiskana hiperpovezava" xfId="2092" builtinId="9" hidden="1"/>
    <cellStyle name="Obiskana hiperpovezava" xfId="2094" builtinId="9" hidden="1"/>
    <cellStyle name="Obiskana hiperpovezava" xfId="2096" builtinId="9" hidden="1"/>
    <cellStyle name="Obiskana hiperpovezava" xfId="2098" builtinId="9" hidden="1"/>
    <cellStyle name="Obiskana hiperpovezava" xfId="2100" builtinId="9" hidden="1"/>
    <cellStyle name="Obiskana hiperpovezava" xfId="2102" builtinId="9" hidden="1"/>
    <cellStyle name="Obiskana hiperpovezava" xfId="2104" builtinId="9" hidden="1"/>
    <cellStyle name="Obiskana hiperpovezava" xfId="2106" builtinId="9" hidden="1"/>
    <cellStyle name="Obiskana hiperpovezava" xfId="2108" builtinId="9" hidden="1"/>
    <cellStyle name="Obiskana hiperpovezava" xfId="2110" builtinId="9" hidden="1"/>
    <cellStyle name="Obiskana hiperpovezava" xfId="2112" builtinId="9" hidden="1"/>
    <cellStyle name="Obiskana hiperpovezava" xfId="2114" builtinId="9" hidden="1"/>
    <cellStyle name="Obiskana hiperpovezava" xfId="2116" builtinId="9" hidden="1"/>
    <cellStyle name="Obiskana hiperpovezava" xfId="2118" builtinId="9" hidden="1"/>
    <cellStyle name="Obiskana hiperpovezava" xfId="2120" builtinId="9" hidden="1"/>
    <cellStyle name="Obiskana hiperpovezava" xfId="2122" builtinId="9" hidden="1"/>
    <cellStyle name="Obiskana hiperpovezava" xfId="2124" builtinId="9" hidden="1"/>
    <cellStyle name="Obiskana hiperpovezava" xfId="2126" builtinId="9" hidden="1"/>
    <cellStyle name="Obiskana hiperpovezava" xfId="2128" builtinId="9" hidden="1"/>
    <cellStyle name="Obiskana hiperpovezava" xfId="2130" builtinId="9" hidden="1"/>
    <cellStyle name="Obiskana hiperpovezava" xfId="2132" builtinId="9" hidden="1"/>
    <cellStyle name="Obiskana hiperpovezava" xfId="2134" builtinId="9" hidden="1"/>
    <cellStyle name="Obiskana hiperpovezava" xfId="2136" builtinId="9" hidden="1"/>
    <cellStyle name="Obiskana hiperpovezava" xfId="2138" builtinId="9" hidden="1"/>
    <cellStyle name="Obiskana hiperpovezava" xfId="2140" builtinId="9" hidden="1"/>
    <cellStyle name="Obiskana hiperpovezava" xfId="2142" builtinId="9" hidden="1"/>
    <cellStyle name="Obiskana hiperpovezava" xfId="2144" builtinId="9" hidden="1"/>
    <cellStyle name="Obiskana hiperpovezava" xfId="2146" builtinId="9" hidden="1"/>
    <cellStyle name="Obiskana hiperpovezava" xfId="2148" builtinId="9" hidden="1"/>
    <cellStyle name="Obiskana hiperpovezava" xfId="2150" builtinId="9" hidden="1"/>
    <cellStyle name="Obiskana hiperpovezava" xfId="2152" builtinId="9" hidden="1"/>
    <cellStyle name="Obiskana hiperpovezava" xfId="2154" builtinId="9" hidden="1"/>
    <cellStyle name="Obiskana hiperpovezava" xfId="2156" builtinId="9" hidden="1"/>
    <cellStyle name="Obiskana hiperpovezava" xfId="2158" builtinId="9" hidden="1"/>
    <cellStyle name="Obiskana hiperpovezava" xfId="2160" builtinId="9" hidden="1"/>
    <cellStyle name="Obiskana hiperpovezava" xfId="2162" builtinId="9" hidden="1"/>
    <cellStyle name="Obiskana hiperpovezava" xfId="2164" builtinId="9" hidden="1"/>
    <cellStyle name="Obiskana hiperpovezava" xfId="2166" builtinId="9" hidden="1"/>
    <cellStyle name="Obiskana hiperpovezava" xfId="2168" builtinId="9" hidden="1"/>
    <cellStyle name="Obiskana hiperpovezava" xfId="2170" builtinId="9" hidden="1"/>
    <cellStyle name="Obiskana hiperpovezava" xfId="2172" builtinId="9" hidden="1"/>
    <cellStyle name="Obiskana hiperpovezava" xfId="2174" builtinId="9" hidden="1"/>
    <cellStyle name="Obiskana hiperpovezava" xfId="2176" builtinId="9" hidden="1"/>
    <cellStyle name="Obiskana hiperpovezava" xfId="2178" builtinId="9" hidden="1"/>
    <cellStyle name="Obiskana hiperpovezava" xfId="2180" builtinId="9" hidden="1"/>
    <cellStyle name="Obiskana hiperpovezava" xfId="2182" builtinId="9" hidden="1"/>
    <cellStyle name="Obiskana hiperpovezava" xfId="2184" builtinId="9" hidden="1"/>
    <cellStyle name="Obiskana hiperpovezava" xfId="2186" builtinId="9" hidden="1"/>
    <cellStyle name="Obiskana hiperpovezava" xfId="2188" builtinId="9" hidden="1"/>
    <cellStyle name="Obiskana hiperpovezava" xfId="2190" builtinId="9" hidden="1"/>
    <cellStyle name="Obiskana hiperpovezava" xfId="2192" builtinId="9" hidden="1"/>
    <cellStyle name="Obiskana hiperpovezava" xfId="2194" builtinId="9" hidden="1"/>
    <cellStyle name="Obiskana hiperpovezava" xfId="2196" builtinId="9" hidden="1"/>
    <cellStyle name="Obiskana hiperpovezava" xfId="2198" builtinId="9" hidden="1"/>
    <cellStyle name="Obiskana hiperpovezava" xfId="2200" builtinId="9" hidden="1"/>
    <cellStyle name="Obiskana hiperpovezava" xfId="2202" builtinId="9" hidden="1"/>
    <cellStyle name="Obiskana hiperpovezava" xfId="2204" builtinId="9" hidden="1"/>
    <cellStyle name="Obiskana hiperpovezava" xfId="2206" builtinId="9" hidden="1"/>
    <cellStyle name="Obiskana hiperpovezava" xfId="2208" builtinId="9" hidden="1"/>
    <cellStyle name="Obiskana hiperpovezava" xfId="2210" builtinId="9" hidden="1"/>
    <cellStyle name="Obiskana hiperpovezava" xfId="2212" builtinId="9" hidden="1"/>
    <cellStyle name="Obiskana hiperpovezava" xfId="2214" builtinId="9" hidden="1"/>
    <cellStyle name="Obiskana hiperpovezava" xfId="2216" builtinId="9" hidden="1"/>
    <cellStyle name="Obiskana hiperpovezava" xfId="2218" builtinId="9" hidden="1"/>
    <cellStyle name="Obiskana hiperpovezava" xfId="2220" builtinId="9" hidden="1"/>
    <cellStyle name="Obiskana hiperpovezava" xfId="2222" builtinId="9" hidden="1"/>
    <cellStyle name="Obiskana hiperpovezava" xfId="2224" builtinId="9" hidden="1"/>
    <cellStyle name="Obiskana hiperpovezava" xfId="2226" builtinId="9" hidden="1"/>
    <cellStyle name="Obiskana hiperpovezava" xfId="2228" builtinId="9" hidden="1"/>
    <cellStyle name="Obiskana hiperpovezava" xfId="2230" builtinId="9" hidden="1"/>
    <cellStyle name="Obiskana hiperpovezava" xfId="2232" builtinId="9" hidden="1"/>
    <cellStyle name="Obiskana hiperpovezava" xfId="2234" builtinId="9" hidden="1"/>
    <cellStyle name="Obiskana hiperpovezava" xfId="2236" builtinId="9" hidden="1"/>
    <cellStyle name="Obiskana hiperpovezava" xfId="2238" builtinId="9" hidden="1"/>
    <cellStyle name="Obiskana hiperpovezava" xfId="2240" builtinId="9" hidden="1"/>
    <cellStyle name="Obiskana hiperpovezava" xfId="2242" builtinId="9" hidden="1"/>
    <cellStyle name="Obiskana hiperpovezava" xfId="2244" builtinId="9" hidden="1"/>
    <cellStyle name="Obiskana hiperpovezava" xfId="2246" builtinId="9" hidden="1"/>
    <cellStyle name="Obiskana hiperpovezava" xfId="2248" builtinId="9" hidden="1"/>
    <cellStyle name="Obiskana hiperpovezava" xfId="2250" builtinId="9" hidden="1"/>
    <cellStyle name="Obiskana hiperpovezava" xfId="2252" builtinId="9" hidden="1"/>
    <cellStyle name="Obiskana hiperpovezava" xfId="2254" builtinId="9" hidden="1"/>
    <cellStyle name="Obiskana hiperpovezava" xfId="2256" builtinId="9" hidden="1"/>
    <cellStyle name="Obiskana hiperpovezava" xfId="2258" builtinId="9" hidden="1"/>
    <cellStyle name="Obiskana hiperpovezava" xfId="2260" builtinId="9" hidden="1"/>
    <cellStyle name="Obiskana hiperpovezava" xfId="2262" builtinId="9" hidden="1"/>
    <cellStyle name="Obiskana hiperpovezava" xfId="2264" builtinId="9" hidden="1"/>
    <cellStyle name="Obiskana hiperpovezava" xfId="2266" builtinId="9" hidden="1"/>
    <cellStyle name="Obiskana hiperpovezava" xfId="2268" builtinId="9" hidden="1"/>
    <cellStyle name="Obiskana hiperpovezava" xfId="2270" builtinId="9" hidden="1"/>
    <cellStyle name="Obiskana hiperpovezava" xfId="2272" builtinId="9" hidden="1"/>
    <cellStyle name="Obiskana hiperpovezava" xfId="2274" builtinId="9" hidden="1"/>
    <cellStyle name="Obiskana hiperpovezava" xfId="2276" builtinId="9" hidden="1"/>
    <cellStyle name="Obiskana hiperpovezava" xfId="2278" builtinId="9" hidden="1"/>
    <cellStyle name="Obiskana hiperpovezava" xfId="2280" builtinId="9" hidden="1"/>
    <cellStyle name="Obiskana hiperpovezava" xfId="2282" builtinId="9" hidden="1"/>
    <cellStyle name="Obiskana hiperpovezava" xfId="2284" builtinId="9" hidden="1"/>
    <cellStyle name="Obiskana hiperpovezava" xfId="2286" builtinId="9" hidden="1"/>
    <cellStyle name="Obiskana hiperpovezava" xfId="2288" builtinId="9" hidden="1"/>
    <cellStyle name="Obiskana hiperpovezava" xfId="2290" builtinId="9" hidden="1"/>
    <cellStyle name="Obiskana hiperpovezava" xfId="2292" builtinId="9" hidden="1"/>
    <cellStyle name="Obiskana hiperpovezava" xfId="2294" builtinId="9" hidden="1"/>
    <cellStyle name="Obiskana hiperpovezava" xfId="2296" builtinId="9" hidden="1"/>
    <cellStyle name="Obiskana hiperpovezava" xfId="2298" builtinId="9" hidden="1"/>
    <cellStyle name="Obiskana hiperpovezava" xfId="2300" builtinId="9" hidden="1"/>
    <cellStyle name="Obiskana hiperpovezava" xfId="2302" builtinId="9" hidden="1"/>
    <cellStyle name="Obiskana hiperpovezava" xfId="2304" builtinId="9" hidden="1"/>
    <cellStyle name="Obiskana hiperpovezava" xfId="2306" builtinId="9" hidden="1"/>
    <cellStyle name="Obiskana hiperpovezava" xfId="2308" builtinId="9" hidden="1"/>
    <cellStyle name="Obiskana hiperpovezava" xfId="2310" builtinId="9" hidden="1"/>
    <cellStyle name="Obiskana hiperpovezava" xfId="2312" builtinId="9" hidden="1"/>
    <cellStyle name="Obiskana hiperpovezava" xfId="2314" builtinId="9" hidden="1"/>
    <cellStyle name="Obiskana hiperpovezava" xfId="2316" builtinId="9" hidden="1"/>
    <cellStyle name="Obiskana hiperpovezava" xfId="2318" builtinId="9" hidden="1"/>
    <cellStyle name="Obiskana hiperpovezava" xfId="2320" builtinId="9" hidden="1"/>
    <cellStyle name="Obiskana hiperpovezava" xfId="2322" builtinId="9" hidden="1"/>
    <cellStyle name="Obiskana hiperpovezava" xfId="2324" builtinId="9" hidden="1"/>
    <cellStyle name="Obiskana hiperpovezava" xfId="2326" builtinId="9" hidden="1"/>
    <cellStyle name="Obiskana hiperpovezava" xfId="2328" builtinId="9" hidden="1"/>
    <cellStyle name="Obiskana hiperpovezava" xfId="2330" builtinId="9" hidden="1"/>
    <cellStyle name="Obiskana hiperpovezava" xfId="2332" builtinId="9" hidden="1"/>
    <cellStyle name="Obiskana hiperpovezava" xfId="2334" builtinId="9" hidden="1"/>
    <cellStyle name="Obiskana hiperpovezava" xfId="2336" builtinId="9" hidden="1"/>
    <cellStyle name="Obiskana hiperpovezava" xfId="2338" builtinId="9" hidden="1"/>
    <cellStyle name="Obiskana hiperpovezava" xfId="2340" builtinId="9" hidden="1"/>
    <cellStyle name="Obiskana hiperpovezava" xfId="2342" builtinId="9" hidden="1"/>
    <cellStyle name="Obiskana hiperpovezava" xfId="2344" builtinId="9" hidden="1"/>
    <cellStyle name="Obiskana hiperpovezava" xfId="2346" builtinId="9" hidden="1"/>
    <cellStyle name="Obiskana hiperpovezava" xfId="2348" builtinId="9" hidden="1"/>
    <cellStyle name="Obiskana hiperpovezava" xfId="2350" builtinId="9" hidden="1"/>
    <cellStyle name="Obiskana hiperpovezava" xfId="2352" builtinId="9" hidden="1"/>
    <cellStyle name="Obiskana hiperpovezava" xfId="2354" builtinId="9" hidden="1"/>
    <cellStyle name="Obiskana hiperpovezava" xfId="2356" builtinId="9" hidden="1"/>
    <cellStyle name="Obiskana hiperpovezava" xfId="2358" builtinId="9" hidden="1"/>
    <cellStyle name="Obiskana hiperpovezava" xfId="2360" builtinId="9" hidden="1"/>
    <cellStyle name="Obiskana hiperpovezava" xfId="2362" builtinId="9" hidden="1"/>
    <cellStyle name="Obiskana hiperpovezava" xfId="2364" builtinId="9" hidden="1"/>
    <cellStyle name="Obiskana hiperpovezava" xfId="2366" builtinId="9" hidden="1"/>
    <cellStyle name="Obiskana hiperpovezava" xfId="2368" builtinId="9" hidden="1"/>
    <cellStyle name="Obiskana hiperpovezava" xfId="2370" builtinId="9" hidden="1"/>
    <cellStyle name="Obiskana hiperpovezava" xfId="2372" builtinId="9" hidden="1"/>
    <cellStyle name="Obiskana hiperpovezava" xfId="2374" builtinId="9" hidden="1"/>
    <cellStyle name="Obiskana hiperpovezava" xfId="2376" builtinId="9" hidden="1"/>
    <cellStyle name="Obiskana hiperpovezava" xfId="2378" builtinId="9" hidden="1"/>
    <cellStyle name="Obiskana hiperpovezava" xfId="2380" builtinId="9" hidden="1"/>
    <cellStyle name="Obiskana hiperpovezava" xfId="2382" builtinId="9" hidden="1"/>
    <cellStyle name="Obiskana hiperpovezava" xfId="2384" builtinId="9" hidden="1"/>
    <cellStyle name="Obiskana hiperpovezava" xfId="2386" builtinId="9" hidden="1"/>
    <cellStyle name="Obiskana hiperpovezava" xfId="2388" builtinId="9" hidden="1"/>
    <cellStyle name="Obiskana hiperpovezava" xfId="2390" builtinId="9" hidden="1"/>
    <cellStyle name="Obiskana hiperpovezava" xfId="2392" builtinId="9" hidden="1"/>
    <cellStyle name="Obiskana hiperpovezava" xfId="2394" builtinId="9" hidden="1"/>
    <cellStyle name="Obiskana hiperpovezava" xfId="2396" builtinId="9" hidden="1"/>
    <cellStyle name="Obiskana hiperpovezava" xfId="2398" builtinId="9" hidden="1"/>
    <cellStyle name="Obiskana hiperpovezava" xfId="2400" builtinId="9" hidden="1"/>
    <cellStyle name="Obiskana hiperpovezava" xfId="2402" builtinId="9" hidden="1"/>
    <cellStyle name="Obiskana hiperpovezava" xfId="2404" builtinId="9" hidden="1"/>
    <cellStyle name="Obiskana hiperpovezava" xfId="2406" builtinId="9" hidden="1"/>
    <cellStyle name="Obiskana hiperpovezava" xfId="2408" builtinId="9" hidden="1"/>
    <cellStyle name="Obiskana hiperpovezava" xfId="2410" builtinId="9" hidden="1"/>
    <cellStyle name="Obiskana hiperpovezava" xfId="2412" builtinId="9" hidden="1"/>
    <cellStyle name="Obiskana hiperpovezava" xfId="2414" builtinId="9" hidden="1"/>
    <cellStyle name="Obiskana hiperpovezava" xfId="2416" builtinId="9" hidden="1"/>
    <cellStyle name="Obiskana hiperpovezava" xfId="2418" builtinId="9" hidden="1"/>
    <cellStyle name="Obiskana hiperpovezava" xfId="2420" builtinId="9" hidden="1"/>
    <cellStyle name="Obiskana hiperpovezava" xfId="2422" builtinId="9" hidden="1"/>
    <cellStyle name="Obiskana hiperpovezava" xfId="2424" builtinId="9" hidden="1"/>
    <cellStyle name="Obiskana hiperpovezava" xfId="2426" builtinId="9" hidden="1"/>
    <cellStyle name="Obiskana hiperpovezava" xfId="2428" builtinId="9" hidden="1"/>
    <cellStyle name="Obiskana hiperpovezava" xfId="2430" builtinId="9" hidden="1"/>
    <cellStyle name="Obiskana hiperpovezava" xfId="2432" builtinId="9" hidden="1"/>
    <cellStyle name="Obiskana hiperpovezava" xfId="2434" builtinId="9" hidden="1"/>
    <cellStyle name="Obiskana hiperpovezava" xfId="2436" builtinId="9" hidden="1"/>
    <cellStyle name="Obiskana hiperpovezava" xfId="2438" builtinId="9" hidden="1"/>
    <cellStyle name="Obiskana hiperpovezava" xfId="2440" builtinId="9" hidden="1"/>
    <cellStyle name="Obiskana hiperpovezava" xfId="2442" builtinId="9" hidden="1"/>
    <cellStyle name="Obiskana hiperpovezava" xfId="2444" builtinId="9" hidden="1"/>
    <cellStyle name="Obiskana hiperpovezava" xfId="2446" builtinId="9" hidden="1"/>
    <cellStyle name="Obiskana hiperpovezava" xfId="2448" builtinId="9" hidden="1"/>
    <cellStyle name="Obiskana hiperpovezava" xfId="2450" builtinId="9" hidden="1"/>
    <cellStyle name="Obiskana hiperpovezava" xfId="2452" builtinId="9" hidden="1"/>
    <cellStyle name="Obiskana hiperpovezava" xfId="2454" builtinId="9" hidden="1"/>
    <cellStyle name="Obiskana hiperpovezava" xfId="2456" builtinId="9" hidden="1"/>
    <cellStyle name="Obiskana hiperpovezava" xfId="2458" builtinId="9" hidden="1"/>
    <cellStyle name="Obiskana hiperpovezava" xfId="2460" builtinId="9" hidden="1"/>
    <cellStyle name="Obiskana hiperpovezava" xfId="2462" builtinId="9" hidden="1"/>
    <cellStyle name="Obiskana hiperpovezava" xfId="2464" builtinId="9" hidden="1"/>
    <cellStyle name="Obiskana hiperpovezava" xfId="2466" builtinId="9" hidden="1"/>
    <cellStyle name="Obiskana hiperpovezava" xfId="2468" builtinId="9" hidden="1"/>
    <cellStyle name="Obiskana hiperpovezava" xfId="2470" builtinId="9" hidden="1"/>
    <cellStyle name="Obiskana hiperpovezava" xfId="2472" builtinId="9" hidden="1"/>
    <cellStyle name="Obiskana hiperpovezava" xfId="2474" builtinId="9" hidden="1"/>
    <cellStyle name="Obiskana hiperpovezava" xfId="2476" builtinId="9" hidden="1"/>
    <cellStyle name="Obiskana hiperpovezava" xfId="2478" builtinId="9" hidden="1"/>
    <cellStyle name="Obiskana hiperpovezava" xfId="2480" builtinId="9" hidden="1"/>
    <cellStyle name="Obiskana hiperpovezava" xfId="2482" builtinId="9" hidden="1"/>
    <cellStyle name="Obiskana hiperpovezava" xfId="2484" builtinId="9" hidden="1"/>
    <cellStyle name="Obiskana hiperpovezava" xfId="2486" builtinId="9" hidden="1"/>
    <cellStyle name="Obiskana hiperpovezava" xfId="2488" builtinId="9" hidden="1"/>
    <cellStyle name="Obiskana hiperpovezava" xfId="2490" builtinId="9" hidden="1"/>
    <cellStyle name="Obiskana hiperpovezava" xfId="2492" builtinId="9" hidden="1"/>
    <cellStyle name="Obiskana hiperpovezava" xfId="2494" builtinId="9" hidden="1"/>
    <cellStyle name="Obiskana hiperpovezava" xfId="2496" builtinId="9" hidden="1"/>
    <cellStyle name="Obiskana hiperpovezava" xfId="2498" builtinId="9" hidden="1"/>
    <cellStyle name="Obiskana hiperpovezava" xfId="2500" builtinId="9" hidden="1"/>
    <cellStyle name="Obiskana hiperpovezava" xfId="2502" builtinId="9" hidden="1"/>
    <cellStyle name="Obiskana hiperpovezava" xfId="2504" builtinId="9" hidden="1"/>
    <cellStyle name="Obiskana hiperpovezava" xfId="2506" builtinId="9" hidden="1"/>
    <cellStyle name="Obiskana hiperpovezava" xfId="2508" builtinId="9" hidden="1"/>
    <cellStyle name="Obiskana hiperpovezava" xfId="2510" builtinId="9" hidden="1"/>
    <cellStyle name="Obiskana hiperpovezava" xfId="2512" builtinId="9" hidden="1"/>
    <cellStyle name="Obiskana hiperpovezava" xfId="2514" builtinId="9" hidden="1"/>
    <cellStyle name="Obiskana hiperpovezava" xfId="2516" builtinId="9" hidden="1"/>
    <cellStyle name="Obiskana hiperpovezava" xfId="2518" builtinId="9" hidden="1"/>
    <cellStyle name="Obiskana hiperpovezava" xfId="2520" builtinId="9" hidden="1"/>
    <cellStyle name="Obiskana hiperpovezava" xfId="2522" builtinId="9" hidden="1"/>
    <cellStyle name="Obiskana hiperpovezava" xfId="2524" builtinId="9" hidden="1"/>
    <cellStyle name="Obiskana hiperpovezava" xfId="2526" builtinId="9" hidden="1"/>
    <cellStyle name="Obiskana hiperpovezava" xfId="2528" builtinId="9" hidden="1"/>
    <cellStyle name="Obiskana hiperpovezava" xfId="2530" builtinId="9" hidden="1"/>
    <cellStyle name="Obiskana hiperpovezava" xfId="2532" builtinId="9" hidden="1"/>
    <cellStyle name="Obiskana hiperpovezava" xfId="2534" builtinId="9" hidden="1"/>
    <cellStyle name="Obiskana hiperpovezava" xfId="2536" builtinId="9" hidden="1"/>
    <cellStyle name="Obiskana hiperpovezava" xfId="2538" builtinId="9" hidden="1"/>
    <cellStyle name="Obiskana hiperpovezava" xfId="2540" builtinId="9" hidden="1"/>
    <cellStyle name="Obiskana hiperpovezava" xfId="2542" builtinId="9" hidden="1"/>
    <cellStyle name="Obiskana hiperpovezava" xfId="2544" builtinId="9" hidden="1"/>
    <cellStyle name="Obiskana hiperpovezava" xfId="2546" builtinId="9" hidden="1"/>
    <cellStyle name="Obiskana hiperpovezava" xfId="2548" builtinId="9" hidden="1"/>
    <cellStyle name="Obiskana hiperpovezava" xfId="2550" builtinId="9" hidden="1"/>
    <cellStyle name="Obiskana hiperpovezava" xfId="2552" builtinId="9" hidden="1"/>
    <cellStyle name="Obiskana hiperpovezava" xfId="2554" builtinId="9" hidden="1"/>
    <cellStyle name="Obiskana hiperpovezava" xfId="2556" builtinId="9" hidden="1"/>
    <cellStyle name="Obiskana hiperpovezava" xfId="2558" builtinId="9" hidden="1"/>
    <cellStyle name="Obiskana hiperpovezava" xfId="2560" builtinId="9" hidden="1"/>
    <cellStyle name="Obiskana hiperpovezava" xfId="2562" builtinId="9" hidden="1"/>
    <cellStyle name="Obiskana hiperpovezava" xfId="2564" builtinId="9" hidden="1"/>
    <cellStyle name="Obiskana hiperpovezava" xfId="2566" builtinId="9" hidden="1"/>
    <cellStyle name="Obiskana hiperpovezava" xfId="2568" builtinId="9" hidden="1"/>
    <cellStyle name="Obiskana hiperpovezava" xfId="2570" builtinId="9" hidden="1"/>
    <cellStyle name="Obiskana hiperpovezava" xfId="2572" builtinId="9" hidden="1"/>
    <cellStyle name="Obiskana hiperpovezava" xfId="2574" builtinId="9" hidden="1"/>
    <cellStyle name="Obiskana hiperpovezava" xfId="2576" builtinId="9" hidden="1"/>
    <cellStyle name="Obiskana hiperpovezava" xfId="2578" builtinId="9" hidden="1"/>
    <cellStyle name="Obiskana hiperpovezava" xfId="2580" builtinId="9" hidden="1"/>
    <cellStyle name="Obiskana hiperpovezava" xfId="2582" builtinId="9" hidden="1"/>
    <cellStyle name="Obiskana hiperpovezava" xfId="2584" builtinId="9" hidden="1"/>
    <cellStyle name="Obiskana hiperpovezava" xfId="2586" builtinId="9" hidden="1"/>
    <cellStyle name="Obiskana hiperpovezava" xfId="2588" builtinId="9" hidden="1"/>
    <cellStyle name="Obiskana hiperpovezava" xfId="2590" builtinId="9" hidden="1"/>
    <cellStyle name="Obiskana hiperpovezava" xfId="2592" builtinId="9" hidden="1"/>
    <cellStyle name="Obiskana hiperpovezava" xfId="2594" builtinId="9" hidden="1"/>
    <cellStyle name="Obiskana hiperpovezava" xfId="2596" builtinId="9" hidden="1"/>
    <cellStyle name="Obiskana hiperpovezava" xfId="2598" builtinId="9" hidden="1"/>
    <cellStyle name="Obiskana hiperpovezava" xfId="2600" builtinId="9" hidden="1"/>
    <cellStyle name="Obiskana hiperpovezava" xfId="2602" builtinId="9" hidden="1"/>
    <cellStyle name="Obiskana hiperpovezava" xfId="2604" builtinId="9" hidden="1"/>
    <cellStyle name="Obiskana hiperpovezava" xfId="2606" builtinId="9" hidden="1"/>
    <cellStyle name="Obiskana hiperpovezava" xfId="2608" builtinId="9" hidden="1"/>
    <cellStyle name="Obiskana hiperpovezava" xfId="2610" builtinId="9" hidden="1"/>
    <cellStyle name="Obiskana hiperpovezava" xfId="2612" builtinId="9" hidden="1"/>
    <cellStyle name="Obiskana hiperpovezava" xfId="2614" builtinId="9" hidden="1"/>
    <cellStyle name="Obiskana hiperpovezava" xfId="2616" builtinId="9" hidden="1"/>
    <cellStyle name="Obiskana hiperpovezava" xfId="2618" builtinId="9" hidden="1"/>
    <cellStyle name="Obiskana hiperpovezava" xfId="2620" builtinId="9" hidden="1"/>
    <cellStyle name="Obiskana hiperpovezava" xfId="2622" builtinId="9" hidden="1"/>
    <cellStyle name="Obiskana hiperpovezava" xfId="2624" builtinId="9" hidden="1"/>
    <cellStyle name="Obiskana hiperpovezava" xfId="2626" builtinId="9" hidden="1"/>
    <cellStyle name="Obiskana hiperpovezava" xfId="2628" builtinId="9" hidden="1"/>
    <cellStyle name="Obiskana hiperpovezava" xfId="2630" builtinId="9" hidden="1"/>
    <cellStyle name="Obiskana hiperpovezava" xfId="2632" builtinId="9" hidden="1"/>
    <cellStyle name="Obiskana hiperpovezava" xfId="2634" builtinId="9" hidden="1"/>
    <cellStyle name="Obiskana hiperpovezava" xfId="2636" builtinId="9" hidden="1"/>
    <cellStyle name="Obiskana hiperpovezava" xfId="2638" builtinId="9" hidden="1"/>
    <cellStyle name="Obiskana hiperpovezava" xfId="2640" builtinId="9" hidden="1"/>
    <cellStyle name="Obiskana hiperpovezava" xfId="2642" builtinId="9" hidden="1"/>
    <cellStyle name="Obiskana hiperpovezava" xfId="2644" builtinId="9" hidden="1"/>
    <cellStyle name="Obiskana hiperpovezava" xfId="2646" builtinId="9" hidden="1"/>
    <cellStyle name="Obiskana hiperpovezava" xfId="2648" builtinId="9" hidden="1"/>
    <cellStyle name="Obiskana hiperpovezava" xfId="2650" builtinId="9" hidden="1"/>
    <cellStyle name="Obiskana hiperpovezava" xfId="2652" builtinId="9" hidden="1"/>
    <cellStyle name="Obiskana hiperpovezava" xfId="2654" builtinId="9" hidden="1"/>
    <cellStyle name="Obiskana hiperpovezava" xfId="2656" builtinId="9" hidden="1"/>
    <cellStyle name="Obiskana hiperpovezava" xfId="2658" builtinId="9" hidden="1"/>
    <cellStyle name="Obiskana hiperpovezava" xfId="2660" builtinId="9" hidden="1"/>
    <cellStyle name="Obiskana hiperpovezava" xfId="2662" builtinId="9" hidden="1"/>
    <cellStyle name="Obiskana hiperpovezava" xfId="2664" builtinId="9" hidden="1"/>
    <cellStyle name="Obiskana hiperpovezava" xfId="2666" builtinId="9" hidden="1"/>
    <cellStyle name="Obiskana hiperpovezava" xfId="2668" builtinId="9" hidden="1"/>
    <cellStyle name="Obiskana hiperpovezava" xfId="2670" builtinId="9" hidden="1"/>
    <cellStyle name="Obiskana hiperpovezava" xfId="2672" builtinId="9" hidden="1"/>
    <cellStyle name="Obiskana hiperpovezava" xfId="2674" builtinId="9" hidden="1"/>
    <cellStyle name="Obiskana hiperpovezava" xfId="2676" builtinId="9" hidden="1"/>
    <cellStyle name="Obiskana hiperpovezava" xfId="2678" builtinId="9" hidden="1"/>
    <cellStyle name="Obiskana hiperpovezava" xfId="2680" builtinId="9" hidden="1"/>
    <cellStyle name="Obiskana hiperpovezava" xfId="2682" builtinId="9" hidden="1"/>
    <cellStyle name="Obiskana hiperpovezava" xfId="2684" builtinId="9" hidden="1"/>
    <cellStyle name="Obiskana hiperpovezava" xfId="2686" builtinId="9" hidden="1"/>
    <cellStyle name="Obiskana hiperpovezava" xfId="2688" builtinId="9" hidden="1"/>
    <cellStyle name="Obiskana hiperpovezava" xfId="2690" builtinId="9" hidden="1"/>
    <cellStyle name="Obiskana hiperpovezava" xfId="2692" builtinId="9" hidden="1"/>
    <cellStyle name="Obiskana hiperpovezava" xfId="2694" builtinId="9" hidden="1"/>
    <cellStyle name="Obiskana hiperpovezava" xfId="2696" builtinId="9" hidden="1"/>
    <cellStyle name="Obiskana hiperpovezava" xfId="2698" builtinId="9" hidden="1"/>
    <cellStyle name="Obiskana hiperpovezava" xfId="2700" builtinId="9" hidden="1"/>
    <cellStyle name="Obiskana hiperpovezava" xfId="2702" builtinId="9" hidden="1"/>
    <cellStyle name="Obiskana hiperpovezava" xfId="2704" builtinId="9" hidden="1"/>
    <cellStyle name="Obiskana hiperpovezava" xfId="2706" builtinId="9" hidden="1"/>
    <cellStyle name="Obiskana hiperpovezava" xfId="2708" builtinId="9" hidden="1"/>
    <cellStyle name="Obiskana hiperpovezava" xfId="2710" builtinId="9" hidden="1"/>
    <cellStyle name="Obiskana hiperpovezava" xfId="2712" builtinId="9" hidden="1"/>
    <cellStyle name="Obiskana hiperpovezava" xfId="2714" builtinId="9" hidden="1"/>
    <cellStyle name="Obiskana hiperpovezava" xfId="2716" builtinId="9" hidden="1"/>
    <cellStyle name="Obiskana hiperpovezava" xfId="2718" builtinId="9" hidden="1"/>
    <cellStyle name="Obiskana hiperpovezava" xfId="2720" builtinId="9" hidden="1"/>
    <cellStyle name="Obiskana hiperpovezava" xfId="2722" builtinId="9" hidden="1"/>
    <cellStyle name="Obiskana hiperpovezava" xfId="2724" builtinId="9" hidden="1"/>
    <cellStyle name="Obiskana hiperpovezava" xfId="2726" builtinId="9" hidden="1"/>
    <cellStyle name="Obiskana hiperpovezava" xfId="2728" builtinId="9" hidden="1"/>
    <cellStyle name="Obiskana hiperpovezava" xfId="2730" builtinId="9" hidden="1"/>
    <cellStyle name="Obiskana hiperpovezava" xfId="2732" builtinId="9" hidden="1"/>
    <cellStyle name="Obiskana hiperpovezava" xfId="2734" builtinId="9" hidden="1"/>
    <cellStyle name="Obiskana hiperpovezava" xfId="2736" builtinId="9" hidden="1"/>
    <cellStyle name="Obiskana hiperpovezava" xfId="2738" builtinId="9" hidden="1"/>
    <cellStyle name="Obiskana hiperpovezava" xfId="2740" builtinId="9" hidden="1"/>
    <cellStyle name="Obiskana hiperpovezava" xfId="2742" builtinId="9" hidden="1"/>
    <cellStyle name="Obiskana hiperpovezava" xfId="2744" builtinId="9" hidden="1"/>
    <cellStyle name="Obiskana hiperpovezava" xfId="2746" builtinId="9" hidden="1"/>
    <cellStyle name="Obiskana hiperpovezava" xfId="2748" builtinId="9" hidden="1"/>
    <cellStyle name="Obiskana hiperpovezava" xfId="2750" builtinId="9" hidden="1"/>
    <cellStyle name="Obiskana hiperpovezava" xfId="2752" builtinId="9" hidden="1"/>
    <cellStyle name="Obiskana hiperpovezava" xfId="2754" builtinId="9" hidden="1"/>
    <cellStyle name="Obiskana hiperpovezava" xfId="2756" builtinId="9" hidden="1"/>
    <cellStyle name="Obiskana hiperpovezava" xfId="2758" builtinId="9" hidden="1"/>
    <cellStyle name="Obiskana hiperpovezava" xfId="2760" builtinId="9" hidden="1"/>
    <cellStyle name="Obiskana hiperpovezava" xfId="2762" builtinId="9" hidden="1"/>
    <cellStyle name="Obiskana hiperpovezava" xfId="2764" builtinId="9" hidden="1"/>
    <cellStyle name="Obiskana hiperpovezava" xfId="2766" builtinId="9" hidden="1"/>
    <cellStyle name="Obiskana hiperpovezava" xfId="2768" builtinId="9" hidden="1"/>
    <cellStyle name="Obiskana hiperpovezava" xfId="2770" builtinId="9" hidden="1"/>
    <cellStyle name="Obiskana hiperpovezava" xfId="2772" builtinId="9" hidden="1"/>
    <cellStyle name="Obiskana hiperpovezava" xfId="2774" builtinId="9" hidden="1"/>
    <cellStyle name="Obiskana hiperpovezava" xfId="2776" builtinId="9" hidden="1"/>
    <cellStyle name="Obiskana hiperpovezava" xfId="2778" builtinId="9" hidden="1"/>
    <cellStyle name="Obiskana hiperpovezava" xfId="2780" builtinId="9" hidden="1"/>
    <cellStyle name="Obiskana hiperpovezava" xfId="2782" builtinId="9" hidden="1"/>
    <cellStyle name="Obiskana hiperpovezava" xfId="2784" builtinId="9" hidden="1"/>
    <cellStyle name="Obiskana hiperpovezava" xfId="2786" builtinId="9" hidden="1"/>
    <cellStyle name="Obiskana hiperpovezava" xfId="2788" builtinId="9" hidden="1"/>
    <cellStyle name="Obiskana hiperpovezava" xfId="2790" builtinId="9" hidden="1"/>
    <cellStyle name="Obiskana hiperpovezava" xfId="2792" builtinId="9" hidden="1"/>
    <cellStyle name="Obiskana hiperpovezava" xfId="2794" builtinId="9" hidden="1"/>
    <cellStyle name="Obiskana hiperpovezava" xfId="2796" builtinId="9" hidden="1"/>
    <cellStyle name="Obiskana hiperpovezava" xfId="2798" builtinId="9" hidden="1"/>
    <cellStyle name="Obiskana hiperpovezava" xfId="2800" builtinId="9" hidden="1"/>
    <cellStyle name="Obiskana hiperpovezava" xfId="2802" builtinId="9" hidden="1"/>
    <cellStyle name="Obiskana hiperpovezava" xfId="2804" builtinId="9" hidden="1"/>
    <cellStyle name="Obiskana hiperpovezava" xfId="2806" builtinId="9" hidden="1"/>
    <cellStyle name="Obiskana hiperpovezava" xfId="2808" builtinId="9" hidden="1"/>
    <cellStyle name="Obiskana hiperpovezava" xfId="2810" builtinId="9" hidden="1"/>
    <cellStyle name="Obiskana hiperpovezava" xfId="2812" builtinId="9" hidden="1"/>
    <cellStyle name="Obiskana hiperpovezava" xfId="2814" builtinId="9" hidden="1"/>
    <cellStyle name="Obiskana hiperpovezava" xfId="2816" builtinId="9" hidden="1"/>
    <cellStyle name="Obiskana hiperpovezava" xfId="2818" builtinId="9" hidden="1"/>
    <cellStyle name="Obiskana hiperpovezava" xfId="2820" builtinId="9" hidden="1"/>
    <cellStyle name="Obiskana hiperpovezava" xfId="2822" builtinId="9" hidden="1"/>
    <cellStyle name="Obiskana hiperpovezava" xfId="2824" builtinId="9" hidden="1"/>
    <cellStyle name="Obiskana hiperpovezava" xfId="2826" builtinId="9" hidden="1"/>
    <cellStyle name="Obiskana hiperpovezava" xfId="2828" builtinId="9" hidden="1"/>
    <cellStyle name="Obiskana hiperpovezava" xfId="2830" builtinId="9" hidden="1"/>
    <cellStyle name="Obiskana hiperpovezava" xfId="2832" builtinId="9" hidden="1"/>
    <cellStyle name="Obiskana hiperpovezava" xfId="2834" builtinId="9" hidden="1"/>
    <cellStyle name="Obiskana hiperpovezava" xfId="2836" builtinId="9" hidden="1"/>
    <cellStyle name="Obiskana hiperpovezava" xfId="2838" builtinId="9" hidden="1"/>
    <cellStyle name="Obiskana hiperpovezava" xfId="2840" builtinId="9" hidden="1"/>
    <cellStyle name="Obiskana hiperpovezava" xfId="2842" builtinId="9" hidden="1"/>
    <cellStyle name="Obiskana hiperpovezava" xfId="2844" builtinId="9" hidden="1"/>
    <cellStyle name="Obiskana hiperpovezava" xfId="2846" builtinId="9" hidden="1"/>
    <cellStyle name="Obiskana hiperpovezava" xfId="2848" builtinId="9" hidden="1"/>
    <cellStyle name="Obiskana hiperpovezava" xfId="2850" builtinId="9" hidden="1"/>
    <cellStyle name="Obiskana hiperpovezava" xfId="2852" builtinId="9" hidden="1"/>
    <cellStyle name="Obiskana hiperpovezava" xfId="2854" builtinId="9" hidden="1"/>
    <cellStyle name="Obiskana hiperpovezava" xfId="2856" builtinId="9" hidden="1"/>
    <cellStyle name="Obiskana hiperpovezava" xfId="2858" builtinId="9" hidden="1"/>
    <cellStyle name="Obiskana hiperpovezava" xfId="2860" builtinId="9" hidden="1"/>
    <cellStyle name="Obiskana hiperpovezava" xfId="2862" builtinId="9" hidden="1"/>
    <cellStyle name="Obiskana hiperpovezava" xfId="2864" builtinId="9" hidden="1"/>
    <cellStyle name="Obiskana hiperpovezava" xfId="2866" builtinId="9" hidden="1"/>
    <cellStyle name="Obiskana hiperpovezava" xfId="2868" builtinId="9" hidden="1"/>
    <cellStyle name="Obiskana hiperpovezava" xfId="2870" builtinId="9" hidden="1"/>
    <cellStyle name="Obiskana hiperpovezava" xfId="2872" builtinId="9" hidden="1"/>
    <cellStyle name="Obiskana hiperpovezava" xfId="2874" builtinId="9" hidden="1"/>
    <cellStyle name="Obiskana hiperpovezava" xfId="2876" builtinId="9" hidden="1"/>
    <cellStyle name="Obiskana hiperpovezava" xfId="2878" builtinId="9" hidden="1"/>
    <cellStyle name="Obiskana hiperpovezava" xfId="2880" builtinId="9" hidden="1"/>
    <cellStyle name="Obiskana hiperpovezava" xfId="2882" builtinId="9" hidden="1"/>
    <cellStyle name="Obiskana hiperpovezava" xfId="2884" builtinId="9" hidden="1"/>
    <cellStyle name="Obiskana hiperpovezava" xfId="2886" builtinId="9" hidden="1"/>
    <cellStyle name="Obiskana hiperpovezava" xfId="2888" builtinId="9" hidden="1"/>
    <cellStyle name="Obiskana hiperpovezava" xfId="2890" builtinId="9" hidden="1"/>
    <cellStyle name="Obiskana hiperpovezava" xfId="2892" builtinId="9" hidden="1"/>
    <cellStyle name="Obiskana hiperpovezava" xfId="2894" builtinId="9" hidden="1"/>
    <cellStyle name="Obiskana hiperpovezava" xfId="2896" builtinId="9" hidden="1"/>
    <cellStyle name="Obiskana hiperpovezava" xfId="2898" builtinId="9" hidden="1"/>
    <cellStyle name="Obiskana hiperpovezava" xfId="2900" builtinId="9" hidden="1"/>
    <cellStyle name="Obiskana hiperpovezava" xfId="2902" builtinId="9" hidden="1"/>
    <cellStyle name="Obiskana hiperpovezava" xfId="2904" builtinId="9" hidden="1"/>
    <cellStyle name="Obiskana hiperpovezava" xfId="2906" builtinId="9" hidden="1"/>
    <cellStyle name="Obiskana hiperpovezava" xfId="2908" builtinId="9" hidden="1"/>
    <cellStyle name="Obiskana hiperpovezava" xfId="2910" builtinId="9" hidden="1"/>
    <cellStyle name="Obiskana hiperpovezava" xfId="2912" builtinId="9" hidden="1"/>
    <cellStyle name="Obiskana hiperpovezava" xfId="2914" builtinId="9" hidden="1"/>
    <cellStyle name="Obiskana hiperpovezava" xfId="2916" builtinId="9" hidden="1"/>
    <cellStyle name="Obiskana hiperpovezava" xfId="2918" builtinId="9" hidden="1"/>
    <cellStyle name="Obiskana hiperpovezava" xfId="2920" builtinId="9" hidden="1"/>
    <cellStyle name="Obiskana hiperpovezava" xfId="2922" builtinId="9" hidden="1"/>
    <cellStyle name="Obiskana hiperpovezava" xfId="2924" builtinId="9" hidden="1"/>
    <cellStyle name="Obiskana hiperpovezava" xfId="2926" builtinId="9" hidden="1"/>
    <cellStyle name="Obiskana hiperpovezava" xfId="2928" builtinId="9" hidden="1"/>
    <cellStyle name="Obiskana hiperpovezava" xfId="2930" builtinId="9" hidden="1"/>
    <cellStyle name="Obiskana hiperpovezava" xfId="2932" builtinId="9" hidden="1"/>
    <cellStyle name="Obiskana hiperpovezava" xfId="2934" builtinId="9" hidden="1"/>
    <cellStyle name="Obiskana hiperpovezava" xfId="2936" builtinId="9" hidden="1"/>
    <cellStyle name="Obiskana hiperpovezava" xfId="2938" builtinId="9" hidden="1"/>
    <cellStyle name="Obiskana hiperpovezava" xfId="2940" builtinId="9" hidden="1"/>
    <cellStyle name="Obiskana hiperpovezava" xfId="2942" builtinId="9" hidden="1"/>
    <cellStyle name="Obiskana hiperpovezava" xfId="2944" builtinId="9" hidden="1"/>
    <cellStyle name="Obiskana hiperpovezava" xfId="2946" builtinId="9" hidden="1"/>
    <cellStyle name="Obiskana hiperpovezava" xfId="2948" builtinId="9" hidden="1"/>
    <cellStyle name="Obiskana hiperpovezava" xfId="2950" builtinId="9" hidden="1"/>
    <cellStyle name="Obiskana hiperpovezava" xfId="2952" builtinId="9" hidden="1"/>
    <cellStyle name="Obiskana hiperpovezava" xfId="2954" builtinId="9" hidden="1"/>
    <cellStyle name="Obiskana hiperpovezava" xfId="2956" builtinId="9" hidden="1"/>
    <cellStyle name="Obiskana hiperpovezava" xfId="2958" builtinId="9" hidden="1"/>
    <cellStyle name="Obiskana hiperpovezava" xfId="2960" builtinId="9" hidden="1"/>
    <cellStyle name="Obiskana hiperpovezava" xfId="2962" builtinId="9" hidden="1"/>
    <cellStyle name="Obiskana hiperpovezava" xfId="2964" builtinId="9" hidden="1"/>
    <cellStyle name="Obiskana hiperpovezava" xfId="2966" builtinId="9" hidden="1"/>
    <cellStyle name="Obiskana hiperpovezava" xfId="2968" builtinId="9" hidden="1"/>
    <cellStyle name="Obiskana hiperpovezava" xfId="2970" builtinId="9" hidden="1"/>
    <cellStyle name="Obiskana hiperpovezava" xfId="2972" builtinId="9" hidden="1"/>
    <cellStyle name="Obiskana hiperpovezava" xfId="2974" builtinId="9" hidden="1"/>
    <cellStyle name="Obiskana hiperpovezava" xfId="2976" builtinId="9" hidden="1"/>
    <cellStyle name="Obiskana hiperpovezava" xfId="2978" builtinId="9" hidden="1"/>
    <cellStyle name="Obiskana hiperpovezava" xfId="2980" builtinId="9" hidden="1"/>
    <cellStyle name="Obiskana hiperpovezava" xfId="2982" builtinId="9" hidden="1"/>
    <cellStyle name="Obiskana hiperpovezava" xfId="2984" builtinId="9" hidden="1"/>
    <cellStyle name="Obiskana hiperpovezava" xfId="2986" builtinId="9" hidden="1"/>
    <cellStyle name="Obiskana hiperpovezava" xfId="2988" builtinId="9" hidden="1"/>
    <cellStyle name="Obiskana hiperpovezava" xfId="2990" builtinId="9" hidden="1"/>
    <cellStyle name="Obiskana hiperpovezava" xfId="2992" builtinId="9" hidden="1"/>
    <cellStyle name="Obiskana hiperpovezava" xfId="2994" builtinId="9" hidden="1"/>
    <cellStyle name="Obiskana hiperpovezava" xfId="2996" builtinId="9" hidden="1"/>
    <cellStyle name="Obiskana hiperpovezava" xfId="2998" builtinId="9" hidden="1"/>
    <cellStyle name="Obiskana hiperpovezava" xfId="3000" builtinId="9" hidden="1"/>
    <cellStyle name="Obiskana hiperpovezava" xfId="3002" builtinId="9" hidden="1"/>
    <cellStyle name="Obiskana hiperpovezava" xfId="3004" builtinId="9" hidden="1"/>
    <cellStyle name="Obiskana hiperpovezava" xfId="3006" builtinId="9" hidden="1"/>
    <cellStyle name="Obiskana hiperpovezava" xfId="3008" builtinId="9" hidden="1"/>
    <cellStyle name="Obiskana hiperpovezava" xfId="3010" builtinId="9" hidden="1"/>
    <cellStyle name="Obiskana hiperpovezava" xfId="3012" builtinId="9" hidden="1"/>
    <cellStyle name="Obiskana hiperpovezava" xfId="3014" builtinId="9" hidden="1"/>
    <cellStyle name="Obiskana hiperpovezava" xfId="3016" builtinId="9" hidden="1"/>
    <cellStyle name="Obiskana hiperpovezava" xfId="3018" builtinId="9" hidden="1"/>
    <cellStyle name="Obiskana hiperpovezava" xfId="3020" builtinId="9" hidden="1"/>
    <cellStyle name="Obiskana hiperpovezava" xfId="3022" builtinId="9" hidden="1"/>
    <cellStyle name="Obiskana hiperpovezava" xfId="3024" builtinId="9" hidden="1"/>
    <cellStyle name="Obiskana hiperpovezava" xfId="3026" builtinId="9" hidden="1"/>
    <cellStyle name="Obiskana hiperpovezava" xfId="3028" builtinId="9" hidden="1"/>
    <cellStyle name="Obiskana hiperpovezava" xfId="3030" builtinId="9" hidden="1"/>
    <cellStyle name="Obiskana hiperpovezava" xfId="3032" builtinId="9" hidden="1"/>
    <cellStyle name="Obiskana hiperpovezava" xfId="3034" builtinId="9" hidden="1"/>
    <cellStyle name="Obiskana hiperpovezava" xfId="3036" builtinId="9" hidden="1"/>
    <cellStyle name="Obiskana hiperpovezava" xfId="3038" builtinId="9" hidden="1"/>
    <cellStyle name="Obiskana hiperpovezava" xfId="3040" builtinId="9" hidden="1"/>
    <cellStyle name="Obiskana hiperpovezava" xfId="3042" builtinId="9" hidden="1"/>
    <cellStyle name="Obiskana hiperpovezava" xfId="3044" builtinId="9" hidden="1"/>
    <cellStyle name="Obiskana hiperpovezava" xfId="3046" builtinId="9" hidden="1"/>
    <cellStyle name="Obiskana hiperpovezava" xfId="3048" builtinId="9" hidden="1"/>
    <cellStyle name="Obiskana hiperpovezava" xfId="3050" builtinId="9" hidden="1"/>
    <cellStyle name="Obiskana hiperpovezava" xfId="3052" builtinId="9" hidden="1"/>
    <cellStyle name="Obiskana hiperpovezava" xfId="3054" builtinId="9" hidden="1"/>
    <cellStyle name="Obiskana hiperpovezava" xfId="3056" builtinId="9" hidden="1"/>
    <cellStyle name="Obiskana hiperpovezava" xfId="3058" builtinId="9" hidden="1"/>
    <cellStyle name="Obiskana hiperpovezava" xfId="3060" builtinId="9" hidden="1"/>
    <cellStyle name="Obiskana hiperpovezava" xfId="3062" builtinId="9" hidden="1"/>
    <cellStyle name="Obiskana hiperpovezava" xfId="3064" builtinId="9" hidden="1"/>
    <cellStyle name="Obiskana hiperpovezava" xfId="3066" builtinId="9" hidden="1"/>
    <cellStyle name="Obiskana hiperpovezava" xfId="3068" builtinId="9" hidden="1"/>
    <cellStyle name="Obiskana hiperpovezava" xfId="3070" builtinId="9" hidden="1"/>
    <cellStyle name="Obiskana hiperpovezava" xfId="3072" builtinId="9" hidden="1"/>
    <cellStyle name="Obiskana hiperpovezava" xfId="3074" builtinId="9" hidden="1"/>
    <cellStyle name="Obiskana hiperpovezava" xfId="3076" builtinId="9" hidden="1"/>
    <cellStyle name="Obiskana hiperpovezava" xfId="3078" builtinId="9" hidden="1"/>
    <cellStyle name="Obiskana hiperpovezava" xfId="3080" builtinId="9" hidden="1"/>
    <cellStyle name="Obiskana hiperpovezava" xfId="3082" builtinId="9" hidden="1"/>
    <cellStyle name="Obiskana hiperpovezava" xfId="3084" builtinId="9" hidden="1"/>
    <cellStyle name="Obiskana hiperpovezava" xfId="3086" builtinId="9" hidden="1"/>
    <cellStyle name="Obiskana hiperpovezava" xfId="3088" builtinId="9" hidden="1"/>
    <cellStyle name="Obiskana hiperpovezava" xfId="3090" builtinId="9" hidden="1"/>
    <cellStyle name="Obiskana hiperpovezava" xfId="3092" builtinId="9" hidden="1"/>
    <cellStyle name="Obiskana hiperpovezava" xfId="3094" builtinId="9" hidden="1"/>
    <cellStyle name="Obiskana hiperpovezava" xfId="3096" builtinId="9" hidden="1"/>
    <cellStyle name="Obiskana hiperpovezava" xfId="3098" builtinId="9" hidden="1"/>
    <cellStyle name="Obiskana hiperpovezava" xfId="3100" builtinId="9" hidden="1"/>
    <cellStyle name="Obiskana hiperpovezava" xfId="3102" builtinId="9" hidden="1"/>
    <cellStyle name="Obiskana hiperpovezava" xfId="3104" builtinId="9" hidden="1"/>
    <cellStyle name="Obiskana hiperpovezava" xfId="3106" builtinId="9" hidden="1"/>
    <cellStyle name="Obiskana hiperpovezava" xfId="3108" builtinId="9" hidden="1"/>
    <cellStyle name="Obiskana hiperpovezava" xfId="3110" builtinId="9" hidden="1"/>
    <cellStyle name="Obiskana hiperpovezava" xfId="3112" builtinId="9" hidden="1"/>
    <cellStyle name="Obiskana hiperpovezava" xfId="3114" builtinId="9" hidden="1"/>
    <cellStyle name="Obiskana hiperpovezava" xfId="3116" builtinId="9" hidden="1"/>
    <cellStyle name="Obiskana hiperpovezava" xfId="3118" builtinId="9" hidden="1"/>
    <cellStyle name="Obiskana hiperpovezava" xfId="3120" builtinId="9" hidden="1"/>
    <cellStyle name="Obiskana hiperpovezava" xfId="3122" builtinId="9" hidden="1"/>
    <cellStyle name="Obiskana hiperpovezava" xfId="3124" builtinId="9" hidden="1"/>
    <cellStyle name="Obiskana hiperpovezava" xfId="3126" builtinId="9" hidden="1"/>
    <cellStyle name="Obiskana hiperpovezava" xfId="3128" builtinId="9" hidden="1"/>
    <cellStyle name="Obiskana hiperpovezava" xfId="3130" builtinId="9" hidden="1"/>
    <cellStyle name="Obiskana hiperpovezava" xfId="3132" builtinId="9" hidden="1"/>
    <cellStyle name="Obiskana hiperpovezava" xfId="3134" builtinId="9" hidden="1"/>
    <cellStyle name="Obiskana hiperpovezava" xfId="3136" builtinId="9" hidden="1"/>
    <cellStyle name="Obiskana hiperpovezava" xfId="3138" builtinId="9" hidden="1"/>
    <cellStyle name="Obiskana hiperpovezava" xfId="3140" builtinId="9" hidden="1"/>
    <cellStyle name="Obiskana hiperpovezava" xfId="3142" builtinId="9" hidden="1"/>
    <cellStyle name="Obiskana hiperpovezava" xfId="3144" builtinId="9" hidden="1"/>
    <cellStyle name="Obiskana hiperpovezava" xfId="3146" builtinId="9" hidden="1"/>
    <cellStyle name="Obiskana hiperpovezava" xfId="3148" builtinId="9" hidden="1"/>
    <cellStyle name="Obiskana hiperpovezava" xfId="3150" builtinId="9" hidden="1"/>
    <cellStyle name="Obiskana hiperpovezava" xfId="3152" builtinId="9" hidden="1"/>
    <cellStyle name="Obiskana hiperpovezava" xfId="3154" builtinId="9" hidden="1"/>
    <cellStyle name="Obiskana hiperpovezava" xfId="3156" builtinId="9" hidden="1"/>
    <cellStyle name="Obiskana hiperpovezava" xfId="3158" builtinId="9" hidden="1"/>
    <cellStyle name="Obiskana hiperpovezava" xfId="3160" builtinId="9" hidden="1"/>
    <cellStyle name="Obiskana hiperpovezava" xfId="3162" builtinId="9" hidden="1"/>
    <cellStyle name="Obiskana hiperpovezava" xfId="3164" builtinId="9" hidden="1"/>
    <cellStyle name="Obiskana hiperpovezava" xfId="3166" builtinId="9" hidden="1"/>
    <cellStyle name="Obiskana hiperpovezava" xfId="3168" builtinId="9" hidden="1"/>
    <cellStyle name="Obiskana hiperpovezava" xfId="3170" builtinId="9" hidden="1"/>
    <cellStyle name="Obiskana hiperpovezava" xfId="3172" builtinId="9" hidden="1"/>
    <cellStyle name="Obiskana hiperpovezava" xfId="3174" builtinId="9" hidden="1"/>
    <cellStyle name="Obiskana hiperpovezava" xfId="3176" builtinId="9" hidden="1"/>
    <cellStyle name="Obiskana hiperpovezava" xfId="3178" builtinId="9" hidden="1"/>
    <cellStyle name="Obiskana hiperpovezava" xfId="3180" builtinId="9" hidden="1"/>
    <cellStyle name="Obiskana hiperpovezava" xfId="3182" builtinId="9" hidden="1"/>
    <cellStyle name="Obiskana hiperpovezava" xfId="3184" builtinId="9" hidden="1"/>
    <cellStyle name="Obiskana hiperpovezava" xfId="3186" builtinId="9" hidden="1"/>
    <cellStyle name="Obiskana hiperpovezava" xfId="3188" builtinId="9" hidden="1"/>
    <cellStyle name="Obiskana hiperpovezava" xfId="3190" builtinId="9" hidden="1"/>
    <cellStyle name="Obiskana hiperpovezava" xfId="3192" builtinId="9" hidden="1"/>
    <cellStyle name="Obiskana hiperpovezava" xfId="3194" builtinId="9" hidden="1"/>
    <cellStyle name="Obiskana hiperpovezava" xfId="3196" builtinId="9" hidden="1"/>
    <cellStyle name="Obiskana hiperpovezava" xfId="3198" builtinId="9" hidden="1"/>
    <cellStyle name="Obiskana hiperpovezava" xfId="3200" builtinId="9" hidden="1"/>
    <cellStyle name="Obiskana hiperpovezava" xfId="3202" builtinId="9" hidden="1"/>
    <cellStyle name="Obiskana hiperpovezava" xfId="3204" builtinId="9" hidden="1"/>
    <cellStyle name="Obiskana hiperpovezava" xfId="3206" builtinId="9" hidden="1"/>
    <cellStyle name="Obiskana hiperpovezava" xfId="3208" builtinId="9" hidden="1"/>
    <cellStyle name="Obiskana hiperpovezava" xfId="3210" builtinId="9" hidden="1"/>
    <cellStyle name="Obiskana hiperpovezava" xfId="3212" builtinId="9" hidden="1"/>
    <cellStyle name="Obiskana hiperpovezava" xfId="3214" builtinId="9" hidden="1"/>
    <cellStyle name="Obiskana hiperpovezava" xfId="3216" builtinId="9" hidden="1"/>
    <cellStyle name="Obiskana hiperpovezava" xfId="3218" builtinId="9" hidden="1"/>
    <cellStyle name="Obiskana hiperpovezava" xfId="3220" builtinId="9" hidden="1"/>
    <cellStyle name="Obiskana hiperpovezava" xfId="3222" builtinId="9" hidden="1"/>
    <cellStyle name="Obiskana hiperpovezava" xfId="3224" builtinId="9" hidden="1"/>
    <cellStyle name="Obiskana hiperpovezava" xfId="3226" builtinId="9" hidden="1"/>
    <cellStyle name="Obiskana hiperpovezava" xfId="3228" builtinId="9" hidden="1"/>
    <cellStyle name="Obiskana hiperpovezava" xfId="3230" builtinId="9" hidden="1"/>
    <cellStyle name="Obiskana hiperpovezava" xfId="3232" builtinId="9" hidden="1"/>
    <cellStyle name="Obiskana hiperpovezava" xfId="3234" builtinId="9" hidden="1"/>
    <cellStyle name="Obiskana hiperpovezava" xfId="3236" builtinId="9" hidden="1"/>
    <cellStyle name="Obiskana hiperpovezava" xfId="3238" builtinId="9" hidden="1"/>
    <cellStyle name="Obiskana hiperpovezava" xfId="3240" builtinId="9" hidden="1"/>
    <cellStyle name="Obiskana hiperpovezava" xfId="3242" builtinId="9" hidden="1"/>
    <cellStyle name="Obiskana hiperpovezava" xfId="3244" builtinId="9" hidden="1"/>
    <cellStyle name="Obiskana hiperpovezava" xfId="3246" builtinId="9" hidden="1"/>
    <cellStyle name="Obiskana hiperpovezava" xfId="3248" builtinId="9" hidden="1"/>
    <cellStyle name="Obiskana hiperpovezava" xfId="3250" builtinId="9" hidden="1"/>
    <cellStyle name="Obiskana hiperpovezava" xfId="3252" builtinId="9" hidden="1"/>
    <cellStyle name="Obiskana hiperpovezava" xfId="3254" builtinId="9" hidden="1"/>
    <cellStyle name="Obiskana hiperpovezava" xfId="3256" builtinId="9" hidden="1"/>
    <cellStyle name="Obiskana hiperpovezava" xfId="3258" builtinId="9" hidden="1"/>
    <cellStyle name="Obiskana hiperpovezava" xfId="3260" builtinId="9" hidden="1"/>
    <cellStyle name="Obiskana hiperpovezava" xfId="3262" builtinId="9" hidden="1"/>
    <cellStyle name="Obiskana hiperpovezava" xfId="3264" builtinId="9" hidden="1"/>
    <cellStyle name="Obiskana hiperpovezava" xfId="3266" builtinId="9" hidden="1"/>
    <cellStyle name="Obiskana hiperpovezava" xfId="3268" builtinId="9" hidden="1"/>
    <cellStyle name="Obiskana hiperpovezava" xfId="3270" builtinId="9" hidden="1"/>
    <cellStyle name="Obiskana hiperpovezava" xfId="3272" builtinId="9" hidden="1"/>
    <cellStyle name="Obiskana hiperpovezava" xfId="3274" builtinId="9" hidden="1"/>
    <cellStyle name="Obiskana hiperpovezava" xfId="3276" builtinId="9" hidden="1"/>
    <cellStyle name="Obiskana hiperpovezava" xfId="3278" builtinId="9" hidden="1"/>
    <cellStyle name="Obiskana hiperpovezava" xfId="3280" builtinId="9" hidden="1"/>
    <cellStyle name="Obiskana hiperpovezava" xfId="3282" builtinId="9" hidden="1"/>
    <cellStyle name="Obiskana hiperpovezava" xfId="3284" builtinId="9" hidden="1"/>
    <cellStyle name="Obiskana hiperpovezava" xfId="3286" builtinId="9" hidden="1"/>
    <cellStyle name="Obiskana hiperpovezava" xfId="3288" builtinId="9" hidden="1"/>
    <cellStyle name="Obiskana hiperpovezava" xfId="3290" builtinId="9" hidden="1"/>
    <cellStyle name="Obiskana hiperpovezava" xfId="3292" builtinId="9" hidden="1"/>
    <cellStyle name="Obiskana hiperpovezava" xfId="3294" builtinId="9" hidden="1"/>
    <cellStyle name="Obiskana hiperpovezava" xfId="3296" builtinId="9" hidden="1"/>
    <cellStyle name="Obiskana hiperpovezava" xfId="3298" builtinId="9" hidden="1"/>
    <cellStyle name="Obiskana hiperpovezava" xfId="3300" builtinId="9" hidden="1"/>
    <cellStyle name="Obiskana hiperpovezava" xfId="3302" builtinId="9" hidden="1"/>
    <cellStyle name="Obiskana hiperpovezava" xfId="3304" builtinId="9" hidden="1"/>
    <cellStyle name="Obiskana hiperpovezava" xfId="3306" builtinId="9" hidden="1"/>
    <cellStyle name="Obiskana hiperpovezava" xfId="3308" builtinId="9" hidden="1"/>
    <cellStyle name="Obiskana hiperpovezava" xfId="3310" builtinId="9" hidden="1"/>
    <cellStyle name="Obiskana hiperpovezava" xfId="3312" builtinId="9" hidden="1"/>
    <cellStyle name="Obiskana hiperpovezava" xfId="3314" builtinId="9" hidden="1"/>
    <cellStyle name="Obiskana hiperpovezava" xfId="3316" builtinId="9" hidden="1"/>
    <cellStyle name="Obiskana hiperpovezava" xfId="3318" builtinId="9" hidden="1"/>
    <cellStyle name="Obiskana hiperpovezava" xfId="3320" builtinId="9" hidden="1"/>
    <cellStyle name="Obiskana hiperpovezava" xfId="3322" builtinId="9" hidden="1"/>
    <cellStyle name="Obiskana hiperpovezava" xfId="3324" builtinId="9" hidden="1"/>
    <cellStyle name="Obiskana hiperpovezava" xfId="3326" builtinId="9" hidden="1"/>
    <cellStyle name="Obiskana hiperpovezava" xfId="3328" builtinId="9" hidden="1"/>
    <cellStyle name="Obiskana hiperpovezava" xfId="3330" builtinId="9" hidden="1"/>
    <cellStyle name="Obiskana hiperpovezava" xfId="3332" builtinId="9" hidden="1"/>
    <cellStyle name="Obiskana hiperpovezava" xfId="3334" builtinId="9" hidden="1"/>
    <cellStyle name="Obiskana hiperpovezava" xfId="3336" builtinId="9" hidden="1"/>
    <cellStyle name="Obiskana hiperpovezava" xfId="3338" builtinId="9" hidden="1"/>
    <cellStyle name="Obiskana hiperpovezava" xfId="3340" builtinId="9" hidden="1"/>
    <cellStyle name="Obiskana hiperpovezava" xfId="3342" builtinId="9" hidden="1"/>
    <cellStyle name="Obiskana hiperpovezava" xfId="3344" builtinId="9" hidden="1"/>
    <cellStyle name="Obiskana hiperpovezava" xfId="3346" builtinId="9" hidden="1"/>
    <cellStyle name="Obiskana hiperpovezava" xfId="3348" builtinId="9" hidden="1"/>
    <cellStyle name="Obiskana hiperpovezava" xfId="3350" builtinId="9" hidden="1"/>
    <cellStyle name="Obiskana hiperpovezava" xfId="3352" builtinId="9" hidden="1"/>
    <cellStyle name="Obiskana hiperpovezava" xfId="3354" builtinId="9" hidden="1"/>
    <cellStyle name="Obiskana hiperpovezava" xfId="3356" builtinId="9" hidden="1"/>
    <cellStyle name="Obiskana hiperpovezava" xfId="3358" builtinId="9" hidden="1"/>
    <cellStyle name="Obiskana hiperpovezava" xfId="3360" builtinId="9" hidden="1"/>
    <cellStyle name="Obiskana hiperpovezava" xfId="3362" builtinId="9" hidden="1"/>
    <cellStyle name="Obiskana hiperpovezava" xfId="3364" builtinId="9" hidden="1"/>
    <cellStyle name="Obiskana hiperpovezava" xfId="3366" builtinId="9" hidden="1"/>
    <cellStyle name="Obiskana hiperpovezava" xfId="3368" builtinId="9" hidden="1"/>
    <cellStyle name="Obiskana hiperpovezava" xfId="3370" builtinId="9" hidden="1"/>
    <cellStyle name="Obiskana hiperpovezava" xfId="3372" builtinId="9" hidden="1"/>
    <cellStyle name="Obiskana hiperpovezava" xfId="3374" builtinId="9" hidden="1"/>
    <cellStyle name="Obiskana hiperpovezava" xfId="3376" builtinId="9" hidden="1"/>
    <cellStyle name="Obiskana hiperpovezava" xfId="3378" builtinId="9" hidden="1"/>
    <cellStyle name="Obiskana hiperpovezava" xfId="3380" builtinId="9" hidden="1"/>
    <cellStyle name="Obiskana hiperpovezava" xfId="3382" builtinId="9" hidden="1"/>
    <cellStyle name="Obiskana hiperpovezava" xfId="3384" builtinId="9" hidden="1"/>
    <cellStyle name="Obiskana hiperpovezava" xfId="3386" builtinId="9" hidden="1"/>
    <cellStyle name="Obiskana hiperpovezava" xfId="3388" builtinId="9" hidden="1"/>
    <cellStyle name="Obiskana hiperpovezava" xfId="3390" builtinId="9" hidden="1"/>
    <cellStyle name="Obiskana hiperpovezava" xfId="3392" builtinId="9" hidden="1"/>
    <cellStyle name="Obiskana hiperpovezava" xfId="3394" builtinId="9" hidden="1"/>
    <cellStyle name="Obiskana hiperpovezava" xfId="3396" builtinId="9" hidden="1"/>
    <cellStyle name="Obiskana hiperpovezava" xfId="3398" builtinId="9" hidden="1"/>
    <cellStyle name="Obiskana hiperpovezava" xfId="3400" builtinId="9" hidden="1"/>
    <cellStyle name="Obiskana hiperpovezava" xfId="3402" builtinId="9" hidden="1"/>
    <cellStyle name="Obiskana hiperpovezava" xfId="3404" builtinId="9" hidden="1"/>
    <cellStyle name="Obiskana hiperpovezava" xfId="3406" builtinId="9" hidden="1"/>
    <cellStyle name="Obiskana hiperpovezava" xfId="3408" builtinId="9" hidden="1"/>
    <cellStyle name="Obiskana hiperpovezava" xfId="3410" builtinId="9" hidden="1"/>
    <cellStyle name="Obiskana hiperpovezava" xfId="3412" builtinId="9" hidden="1"/>
    <cellStyle name="Obiskana hiperpovezava" xfId="3414" builtinId="9" hidden="1"/>
    <cellStyle name="Obiskana hiperpovezava" xfId="3416" builtinId="9" hidden="1"/>
    <cellStyle name="Obiskana hiperpovezava" xfId="3418" builtinId="9" hidden="1"/>
    <cellStyle name="Obiskana hiperpovezava" xfId="3420" builtinId="9" hidden="1"/>
    <cellStyle name="Obiskana hiperpovezava" xfId="3422" builtinId="9" hidden="1"/>
    <cellStyle name="Obiskana hiperpovezava" xfId="3424" builtinId="9" hidden="1"/>
    <cellStyle name="Obiskana hiperpovezava" xfId="3426" builtinId="9" hidden="1"/>
    <cellStyle name="Obiskana hiperpovezava" xfId="3428" builtinId="9" hidden="1"/>
    <cellStyle name="Obiskana hiperpovezava" xfId="3430" builtinId="9" hidden="1"/>
    <cellStyle name="Obiskana hiperpovezava" xfId="3432" builtinId="9" hidden="1"/>
    <cellStyle name="Obiskana hiperpovezava" xfId="3434" builtinId="9" hidden="1"/>
    <cellStyle name="Obiskana hiperpovezava" xfId="3436" builtinId="9" hidden="1"/>
    <cellStyle name="Obiskana hiperpovezava" xfId="3438" builtinId="9" hidden="1"/>
    <cellStyle name="Obiskana hiperpovezava" xfId="3440" builtinId="9" hidden="1"/>
    <cellStyle name="Obiskana hiperpovezava" xfId="3442" builtinId="9" hidden="1"/>
    <cellStyle name="Obiskana hiperpovezava" xfId="3444" builtinId="9" hidden="1"/>
    <cellStyle name="Obiskana hiperpovezava" xfId="3446" builtinId="9" hidden="1"/>
    <cellStyle name="Obiskana hiperpovezava" xfId="3448" builtinId="9" hidden="1"/>
    <cellStyle name="Obiskana hiperpovezava" xfId="3450" builtinId="9" hidden="1"/>
    <cellStyle name="Obiskana hiperpovezava" xfId="3452" builtinId="9" hidden="1"/>
    <cellStyle name="Obiskana hiperpovezava" xfId="3454" builtinId="9" hidden="1"/>
    <cellStyle name="Obiskana hiperpovezava" xfId="3456" builtinId="9" hidden="1"/>
    <cellStyle name="Obiskana hiperpovezava" xfId="3458" builtinId="9" hidden="1"/>
    <cellStyle name="Obiskana hiperpovezava" xfId="3460" builtinId="9" hidden="1"/>
    <cellStyle name="Obiskana hiperpovezava" xfId="3462" builtinId="9" hidden="1"/>
    <cellStyle name="Obiskana hiperpovezava" xfId="3464" builtinId="9" hidden="1"/>
    <cellStyle name="Obiskana hiperpovezava" xfId="3466" builtinId="9" hidden="1"/>
    <cellStyle name="Obiskana hiperpovezava" xfId="3468" builtinId="9" hidden="1"/>
    <cellStyle name="Obiskana hiperpovezava" xfId="3470" builtinId="9" hidden="1"/>
    <cellStyle name="Obiskana hiperpovezava" xfId="3472" builtinId="9" hidden="1"/>
    <cellStyle name="Obiskana hiperpovezava" xfId="3474" builtinId="9" hidden="1"/>
    <cellStyle name="Obiskana hiperpovezava" xfId="3476" builtinId="9" hidden="1"/>
    <cellStyle name="Obiskana hiperpovezava" xfId="3478" builtinId="9" hidden="1"/>
    <cellStyle name="Obiskana hiperpovezava" xfId="3480" builtinId="9" hidden="1"/>
    <cellStyle name="Obiskana hiperpovezava" xfId="3482" builtinId="9" hidden="1"/>
    <cellStyle name="Obiskana hiperpovezava" xfId="3484" builtinId="9" hidden="1"/>
    <cellStyle name="Obiskana hiperpovezava" xfId="3486" builtinId="9" hidden="1"/>
    <cellStyle name="Obiskana hiperpovezava" xfId="3488" builtinId="9" hidden="1"/>
    <cellStyle name="Obiskana hiperpovezava" xfId="3490" builtinId="9" hidden="1"/>
    <cellStyle name="Obiskana hiperpovezava" xfId="3492" builtinId="9" hidden="1"/>
    <cellStyle name="Obiskana hiperpovezava" xfId="3494" builtinId="9" hidden="1"/>
    <cellStyle name="Obiskana hiperpovezava" xfId="3496" builtinId="9" hidden="1"/>
    <cellStyle name="Obiskana hiperpovezava" xfId="3498" builtinId="9" hidden="1"/>
    <cellStyle name="Obiskana hiperpovezava" xfId="3500" builtinId="9" hidden="1"/>
    <cellStyle name="Obiskana hiperpovezava" xfId="3502" builtinId="9" hidden="1"/>
    <cellStyle name="Obiskana hiperpovezava" xfId="3504" builtinId="9" hidden="1"/>
    <cellStyle name="Obiskana hiperpovezava" xfId="3506" builtinId="9" hidden="1"/>
    <cellStyle name="Obiskana hiperpovezava" xfId="3508" builtinId="9" hidden="1"/>
    <cellStyle name="Obiskana hiperpovezava" xfId="3510" builtinId="9" hidden="1"/>
    <cellStyle name="Obiskana hiperpovezava" xfId="3512" builtinId="9" hidden="1"/>
    <cellStyle name="Obiskana hiperpovezava" xfId="3514" builtinId="9" hidden="1"/>
    <cellStyle name="Obiskana hiperpovezava" xfId="3516" builtinId="9" hidden="1"/>
    <cellStyle name="Obiskana hiperpovezava" xfId="3518" builtinId="9" hidden="1"/>
    <cellStyle name="Obiskana hiperpovezava" xfId="3520" builtinId="9" hidden="1"/>
    <cellStyle name="Obiskana hiperpovezava" xfId="3522" builtinId="9" hidden="1"/>
    <cellStyle name="Obiskana hiperpovezava" xfId="3524" builtinId="9" hidden="1"/>
    <cellStyle name="Obiskana hiperpovezava" xfId="3526" builtinId="9" hidden="1"/>
    <cellStyle name="Obiskana hiperpovezava" xfId="3528" builtinId="9" hidden="1"/>
    <cellStyle name="Obiskana hiperpovezava" xfId="3530" builtinId="9" hidden="1"/>
    <cellStyle name="Obiskana hiperpovezava" xfId="3532" builtinId="9" hidden="1"/>
    <cellStyle name="Obiskana hiperpovezava" xfId="3534" builtinId="9" hidden="1"/>
    <cellStyle name="Obiskana hiperpovezava" xfId="3536" builtinId="9" hidden="1"/>
    <cellStyle name="Obiskana hiperpovezava" xfId="3538" builtinId="9" hidden="1"/>
    <cellStyle name="Obiskana hiperpovezava" xfId="3540" builtinId="9" hidden="1"/>
    <cellStyle name="Obiskana hiperpovezava" xfId="3542" builtinId="9" hidden="1"/>
    <cellStyle name="Obiskana hiperpovezava" xfId="3544" builtinId="9" hidden="1"/>
    <cellStyle name="Obiskana hiperpovezava" xfId="3546" builtinId="9" hidden="1"/>
    <cellStyle name="Obiskana hiperpovezava" xfId="3548" builtinId="9" hidden="1"/>
    <cellStyle name="Obiskana hiperpovezava" xfId="3550" builtinId="9" hidden="1"/>
    <cellStyle name="Obiskana hiperpovezava" xfId="3552" builtinId="9" hidden="1"/>
    <cellStyle name="Obiskana hiperpovezava" xfId="3554" builtinId="9" hidden="1"/>
    <cellStyle name="Obiskana hiperpovezava" xfId="3556" builtinId="9" hidden="1"/>
    <cellStyle name="Obiskana hiperpovezava" xfId="3558" builtinId="9" hidden="1"/>
    <cellStyle name="Obiskana hiperpovezava" xfId="3560" builtinId="9" hidden="1"/>
    <cellStyle name="Obiskana hiperpovezava" xfId="3562" builtinId="9" hidden="1"/>
    <cellStyle name="Obiskana hiperpovezava" xfId="3564" builtinId="9" hidden="1"/>
    <cellStyle name="Obiskana hiperpovezava" xfId="3566" builtinId="9" hidden="1"/>
    <cellStyle name="Obiskana hiperpovezava" xfId="3568" builtinId="9" hidden="1"/>
    <cellStyle name="Obiskana hiperpovezava" xfId="3570" builtinId="9" hidden="1"/>
    <cellStyle name="Obiskana hiperpovezava" xfId="3572" builtinId="9" hidden="1"/>
    <cellStyle name="Obiskana hiperpovezava" xfId="3574" builtinId="9" hidden="1"/>
    <cellStyle name="Obiskana hiperpovezava" xfId="3576" builtinId="9" hidden="1"/>
    <cellStyle name="Obiskana hiperpovezava" xfId="3578" builtinId="9" hidden="1"/>
    <cellStyle name="Obiskana hiperpovezava" xfId="3580" builtinId="9" hidden="1"/>
    <cellStyle name="Obiskana hiperpovezava" xfId="3582" builtinId="9" hidden="1"/>
    <cellStyle name="Obiskana hiperpovezava" xfId="3584" builtinId="9" hidden="1"/>
    <cellStyle name="Obiskana hiperpovezava" xfId="3586" builtinId="9" hidden="1"/>
    <cellStyle name="Obiskana hiperpovezava" xfId="3588" builtinId="9" hidden="1"/>
    <cellStyle name="Obiskana hiperpovezava" xfId="3590" builtinId="9" hidden="1"/>
    <cellStyle name="Obiskana hiperpovezava" xfId="3592" builtinId="9" hidden="1"/>
    <cellStyle name="Obiskana hiperpovezava" xfId="3594" builtinId="9" hidden="1"/>
    <cellStyle name="Obiskana hiperpovezava" xfId="3596" builtinId="9" hidden="1"/>
    <cellStyle name="Obiskana hiperpovezava" xfId="3598" builtinId="9" hidden="1"/>
    <cellStyle name="Obiskana hiperpovezava" xfId="3600" builtinId="9" hidden="1"/>
    <cellStyle name="Obiskana hiperpovezava" xfId="3602" builtinId="9" hidden="1"/>
    <cellStyle name="Obiskana hiperpovezava" xfId="3604" builtinId="9" hidden="1"/>
    <cellStyle name="Obiskana hiperpovezava" xfId="3606" builtinId="9" hidden="1"/>
    <cellStyle name="Obiskana hiperpovezava" xfId="3608" builtinId="9" hidden="1"/>
    <cellStyle name="Obiskana hiperpovezava" xfId="3610" builtinId="9" hidden="1"/>
    <cellStyle name="Obiskana hiperpovezava" xfId="3612" builtinId="9" hidden="1"/>
    <cellStyle name="Obiskana hiperpovezava" xfId="3614" builtinId="9" hidden="1"/>
    <cellStyle name="Obiskana hiperpovezava" xfId="3616" builtinId="9" hidden="1"/>
    <cellStyle name="Obiskana hiperpovezava" xfId="3618" builtinId="9" hidden="1"/>
    <cellStyle name="Obiskana hiperpovezava" xfId="3620" builtinId="9" hidden="1"/>
    <cellStyle name="Obiskana hiperpovezava" xfId="3622" builtinId="9" hidden="1"/>
    <cellStyle name="Obiskana hiperpovezava" xfId="3624" builtinId="9" hidden="1"/>
    <cellStyle name="Obiskana hiperpovezava" xfId="3626" builtinId="9" hidden="1"/>
    <cellStyle name="Obiskana hiperpovezava" xfId="3628" builtinId="9" hidden="1"/>
    <cellStyle name="Obiskana hiperpovezava" xfId="3630" builtinId="9" hidden="1"/>
    <cellStyle name="Obiskana hiperpovezava" xfId="3632" builtinId="9" hidden="1"/>
    <cellStyle name="Obiskana hiperpovezava" xfId="3634" builtinId="9" hidden="1"/>
    <cellStyle name="Obiskana hiperpovezava" xfId="3636" builtinId="9" hidden="1"/>
    <cellStyle name="Obiskana hiperpovezava" xfId="3638" builtinId="9" hidden="1"/>
    <cellStyle name="Obiskana hiperpovezava" xfId="3640" builtinId="9" hidden="1"/>
    <cellStyle name="Obiskana hiperpovezava" xfId="3642" builtinId="9" hidden="1"/>
    <cellStyle name="Obiskana hiperpovezava" xfId="3644" builtinId="9" hidden="1"/>
    <cellStyle name="Obiskana hiperpovezava" xfId="3646" builtinId="9" hidden="1"/>
    <cellStyle name="Obiskana hiperpovezava" xfId="3648" builtinId="9" hidden="1"/>
    <cellStyle name="Obiskana hiperpovezava" xfId="3650" builtinId="9" hidden="1"/>
    <cellStyle name="Obiskana hiperpovezava" xfId="3652" builtinId="9" hidden="1"/>
    <cellStyle name="Obiskana hiperpovezava" xfId="3654" builtinId="9" hidden="1"/>
    <cellStyle name="Obiskana hiperpovezava" xfId="3656" builtinId="9" hidden="1"/>
    <cellStyle name="Obiskana hiperpovezava" xfId="3658" builtinId="9" hidden="1"/>
    <cellStyle name="Obiskana hiperpovezava" xfId="3660" builtinId="9" hidden="1"/>
    <cellStyle name="Obiskana hiperpovezava" xfId="3662" builtinId="9" hidden="1"/>
    <cellStyle name="Obiskana hiperpovezava" xfId="3664" builtinId="9" hidden="1"/>
    <cellStyle name="Obiskana hiperpovezava" xfId="3666" builtinId="9" hidden="1"/>
    <cellStyle name="Obiskana hiperpovezava" xfId="3668" builtinId="9" hidden="1"/>
    <cellStyle name="Obiskana hiperpovezava" xfId="3670" builtinId="9" hidden="1"/>
    <cellStyle name="Obiskana hiperpovezava" xfId="3672" builtinId="9" hidden="1"/>
    <cellStyle name="Obiskana hiperpovezava" xfId="3674" builtinId="9" hidden="1"/>
    <cellStyle name="Obiskana hiperpovezava" xfId="3676" builtinId="9" hidden="1"/>
    <cellStyle name="Obiskana hiperpovezava" xfId="3678" builtinId="9" hidden="1"/>
    <cellStyle name="Obiskana hiperpovezava" xfId="3680" builtinId="9" hidden="1"/>
    <cellStyle name="Obiskana hiperpovezava" xfId="3682" builtinId="9" hidden="1"/>
    <cellStyle name="Obiskana hiperpovezava" xfId="3684" builtinId="9" hidden="1"/>
    <cellStyle name="Obiskana hiperpovezava" xfId="3686" builtinId="9" hidden="1"/>
    <cellStyle name="Obiskana hiperpovezava" xfId="3688" builtinId="9" hidden="1"/>
    <cellStyle name="Obiskana hiperpovezava" xfId="3690" builtinId="9" hidden="1"/>
    <cellStyle name="Obiskana hiperpovezava" xfId="3692" builtinId="9" hidden="1"/>
    <cellStyle name="Obiskana hiperpovezava" xfId="3694" builtinId="9" hidden="1"/>
    <cellStyle name="Obiskana hiperpovezava" xfId="3696" builtinId="9" hidden="1"/>
    <cellStyle name="Obiskana hiperpovezava" xfId="3698" builtinId="9" hidden="1"/>
    <cellStyle name="Obiskana hiperpovezava" xfId="3700" builtinId="9" hidden="1"/>
    <cellStyle name="Obiskana hiperpovezava" xfId="3702" builtinId="9" hidden="1"/>
    <cellStyle name="Obiskana hiperpovezava" xfId="3704" builtinId="9" hidden="1"/>
    <cellStyle name="Obiskana hiperpovezava" xfId="3706" builtinId="9" hidden="1"/>
    <cellStyle name="Obiskana hiperpovezava" xfId="3708" builtinId="9" hidden="1"/>
    <cellStyle name="Obiskana hiperpovezava" xfId="3710" builtinId="9" hidden="1"/>
    <cellStyle name="Obiskana hiperpovezava" xfId="3712" builtinId="9" hidden="1"/>
    <cellStyle name="Obiskana hiperpovezava" xfId="3714" builtinId="9" hidden="1"/>
    <cellStyle name="Obiskana hiperpovezava" xfId="3716" builtinId="9" hidden="1"/>
    <cellStyle name="Obiskana hiperpovezava" xfId="3718" builtinId="9" hidden="1"/>
    <cellStyle name="Obiskana hiperpovezava" xfId="3720" builtinId="9" hidden="1"/>
    <cellStyle name="Obiskana hiperpovezava" xfId="3722" builtinId="9" hidden="1"/>
    <cellStyle name="Obiskana hiperpovezava" xfId="3724" builtinId="9" hidden="1"/>
    <cellStyle name="Obiskana hiperpovezava" xfId="3726" builtinId="9" hidden="1"/>
    <cellStyle name="Obiskana hiperpovezava" xfId="3728" builtinId="9" hidden="1"/>
    <cellStyle name="Obiskana hiperpovezava" xfId="3730" builtinId="9" hidden="1"/>
    <cellStyle name="Obiskana hiperpovezava" xfId="3732" builtinId="9" hidden="1"/>
    <cellStyle name="Obiskana hiperpovezava" xfId="3734" builtinId="9" hidden="1"/>
    <cellStyle name="Obiskana hiperpovezava" xfId="3736" builtinId="9" hidden="1"/>
    <cellStyle name="Obiskana hiperpovezava" xfId="3738" builtinId="9" hidden="1"/>
    <cellStyle name="Obiskana hiperpovezava" xfId="3740" builtinId="9" hidden="1"/>
    <cellStyle name="Obiskana hiperpovezava" xfId="3742" builtinId="9" hidden="1"/>
    <cellStyle name="Obiskana hiperpovezava" xfId="3744" builtinId="9" hidden="1"/>
    <cellStyle name="Obiskana hiperpovezava" xfId="3746" builtinId="9" hidden="1"/>
    <cellStyle name="Obiskana hiperpovezava" xfId="3748" builtinId="9" hidden="1"/>
    <cellStyle name="Obiskana hiperpovezava" xfId="3750" builtinId="9" hidden="1"/>
    <cellStyle name="Obiskana hiperpovezava" xfId="3752" builtinId="9" hidden="1"/>
    <cellStyle name="Obiskana hiperpovezava" xfId="3754" builtinId="9" hidden="1"/>
    <cellStyle name="Obiskana hiperpovezava" xfId="3756" builtinId="9" hidden="1"/>
    <cellStyle name="Obiskana hiperpovezava" xfId="3758" builtinId="9" hidden="1"/>
    <cellStyle name="Obiskana hiperpovezava" xfId="3760" builtinId="9" hidden="1"/>
    <cellStyle name="Obiskana hiperpovezava" xfId="3762" builtinId="9" hidden="1"/>
    <cellStyle name="Obiskana hiperpovezava" xfId="3764" builtinId="9" hidden="1"/>
    <cellStyle name="Obiskana hiperpovezava" xfId="3766" builtinId="9" hidden="1"/>
    <cellStyle name="Obiskana hiperpovezava" xfId="3768" builtinId="9" hidden="1"/>
    <cellStyle name="Obiskana hiperpovezava" xfId="3770" builtinId="9" hidden="1"/>
    <cellStyle name="Obiskana hiperpovezava" xfId="3772" builtinId="9" hidden="1"/>
    <cellStyle name="Obiskana hiperpovezava" xfId="3774" builtinId="9" hidden="1"/>
    <cellStyle name="Obiskana hiperpovezava" xfId="3776" builtinId="9" hidden="1"/>
    <cellStyle name="Obiskana hiperpovezava" xfId="3778" builtinId="9" hidden="1"/>
    <cellStyle name="Obiskana hiperpovezava" xfId="3780" builtinId="9" hidden="1"/>
    <cellStyle name="Obiskana hiperpovezava" xfId="3782" builtinId="9" hidden="1"/>
    <cellStyle name="Obiskana hiperpovezava" xfId="3784" builtinId="9" hidden="1"/>
    <cellStyle name="Obiskana hiperpovezava" xfId="3786" builtinId="9" hidden="1"/>
    <cellStyle name="Obiskana hiperpovezava" xfId="3788" builtinId="9" hidden="1"/>
    <cellStyle name="Obiskana hiperpovezava" xfId="3790" builtinId="9" hidden="1"/>
    <cellStyle name="Obiskana hiperpovezava" xfId="3792" builtinId="9" hidden="1"/>
    <cellStyle name="Obiskana hiperpovezava" xfId="3794" builtinId="9" hidden="1"/>
    <cellStyle name="Obiskana hiperpovezava" xfId="3796" builtinId="9" hidden="1"/>
    <cellStyle name="Obiskana hiperpovezava" xfId="3798" builtinId="9" hidden="1"/>
    <cellStyle name="Obiskana hiperpovezava" xfId="3800" builtinId="9" hidden="1"/>
    <cellStyle name="Obiskana hiperpovezava" xfId="3802" builtinId="9" hidden="1"/>
    <cellStyle name="Obiskana hiperpovezava" xfId="3804" builtinId="9" hidden="1"/>
    <cellStyle name="Obiskana hiperpovezava" xfId="3806" builtinId="9" hidden="1"/>
    <cellStyle name="Obiskana hiperpovezava" xfId="3808" builtinId="9" hidden="1"/>
    <cellStyle name="Obiskana hiperpovezava" xfId="3810" builtinId="9" hidden="1"/>
    <cellStyle name="Obiskana hiperpovezava" xfId="3812" builtinId="9" hidden="1"/>
    <cellStyle name="Obiskana hiperpovezava" xfId="3814" builtinId="9" hidden="1"/>
    <cellStyle name="Obiskana hiperpovezava" xfId="3816" builtinId="9" hidden="1"/>
    <cellStyle name="Obiskana hiperpovezava" xfId="3818" builtinId="9" hidden="1"/>
    <cellStyle name="Obiskana hiperpovezava" xfId="3820" builtinId="9" hidden="1"/>
    <cellStyle name="Obiskana hiperpovezava" xfId="3822" builtinId="9" hidden="1"/>
    <cellStyle name="Obiskana hiperpovezava" xfId="3824" builtinId="9" hidden="1"/>
    <cellStyle name="Obiskana hiperpovezava" xfId="3826" builtinId="9" hidden="1"/>
    <cellStyle name="Obiskana hiperpovezava" xfId="3828" builtinId="9" hidden="1"/>
    <cellStyle name="Obiskana hiperpovezava" xfId="3830" builtinId="9" hidden="1"/>
    <cellStyle name="Obiskana hiperpovezava" xfId="3832" builtinId="9" hidden="1"/>
    <cellStyle name="Obiskana hiperpovezava" xfId="3834" builtinId="9" hidden="1"/>
    <cellStyle name="Obiskana hiperpovezava" xfId="3836" builtinId="9" hidden="1"/>
    <cellStyle name="Obiskana hiperpovezava" xfId="3838" builtinId="9" hidden="1"/>
    <cellStyle name="Obiskana hiperpovezava" xfId="3840" builtinId="9" hidden="1"/>
    <cellStyle name="Obiskana hiperpovezava" xfId="3842" builtinId="9" hidden="1"/>
    <cellStyle name="Obiskana hiperpovezava" xfId="3844" builtinId="9" hidden="1"/>
    <cellStyle name="Obiskana hiperpovezava" xfId="3846" builtinId="9" hidden="1"/>
    <cellStyle name="Obiskana hiperpovezava" xfId="3848" builtinId="9" hidden="1"/>
    <cellStyle name="Obiskana hiperpovezava" xfId="3850" builtinId="9" hidden="1"/>
    <cellStyle name="Obiskana hiperpovezava" xfId="3852" builtinId="9" hidden="1"/>
    <cellStyle name="Obiskana hiperpovezava" xfId="3854" builtinId="9" hidden="1"/>
    <cellStyle name="Obiskana hiperpovezava" xfId="3856" builtinId="9" hidden="1"/>
    <cellStyle name="Obiskana hiperpovezava" xfId="3858" builtinId="9" hidden="1"/>
    <cellStyle name="Obiskana hiperpovezava" xfId="3860" builtinId="9" hidden="1"/>
    <cellStyle name="Obiskana hiperpovezava" xfId="3862" builtinId="9" hidden="1"/>
    <cellStyle name="Obiskana hiperpovezava" xfId="3864" builtinId="9" hidden="1"/>
    <cellStyle name="Obiskana hiperpovezava" xfId="3866" builtinId="9" hidden="1"/>
    <cellStyle name="Obiskana hiperpovezava" xfId="3868" builtinId="9" hidden="1"/>
    <cellStyle name="Obiskana hiperpovezava" xfId="3870" builtinId="9" hidden="1"/>
    <cellStyle name="Obiskana hiperpovezava" xfId="3872" builtinId="9" hidden="1"/>
    <cellStyle name="Obiskana hiperpovezava" xfId="3874" builtinId="9" hidden="1"/>
    <cellStyle name="Obiskana hiperpovezava" xfId="3876" builtinId="9" hidden="1"/>
    <cellStyle name="Obiskana hiperpovezava" xfId="3878" builtinId="9" hidden="1"/>
    <cellStyle name="Obiskana hiperpovezava" xfId="3880" builtinId="9" hidden="1"/>
    <cellStyle name="Obiskana hiperpovezava" xfId="3882" builtinId="9" hidden="1"/>
    <cellStyle name="Obiskana hiperpovezava" xfId="3884" builtinId="9" hidden="1"/>
    <cellStyle name="Obiskana hiperpovezava" xfId="3886" builtinId="9" hidden="1"/>
    <cellStyle name="Obiskana hiperpovezava" xfId="3888" builtinId="9" hidden="1"/>
    <cellStyle name="Obiskana hiperpovezava" xfId="3890" builtinId="9" hidden="1"/>
    <cellStyle name="Obiskana hiperpovezava" xfId="3892" builtinId="9" hidden="1"/>
    <cellStyle name="Obiskana hiperpovezava" xfId="3894" builtinId="9" hidden="1"/>
    <cellStyle name="Obiskana hiperpovezava" xfId="3896" builtinId="9" hidden="1"/>
    <cellStyle name="Obiskana hiperpovezava" xfId="3898" builtinId="9" hidden="1"/>
    <cellStyle name="Obiskana hiperpovezava" xfId="3900" builtinId="9" hidden="1"/>
    <cellStyle name="Obiskana hiperpovezava" xfId="3902" builtinId="9" hidden="1"/>
    <cellStyle name="Obiskana hiperpovezava" xfId="3904" builtinId="9" hidden="1"/>
    <cellStyle name="Obiskana hiperpovezava" xfId="3906" builtinId="9" hidden="1"/>
    <cellStyle name="Obiskana hiperpovezava" xfId="3908" builtinId="9" hidden="1"/>
    <cellStyle name="Obiskana hiperpovezava" xfId="3910" builtinId="9" hidden="1"/>
    <cellStyle name="Obiskana hiperpovezava" xfId="3912" builtinId="9" hidden="1"/>
    <cellStyle name="Obiskana hiperpovezava" xfId="3914" builtinId="9" hidden="1"/>
    <cellStyle name="Obiskana hiperpovezava" xfId="3916" builtinId="9" hidden="1"/>
    <cellStyle name="Obiskana hiperpovezava" xfId="3918" builtinId="9" hidden="1"/>
    <cellStyle name="Obiskana hiperpovezava" xfId="3920" builtinId="9" hidden="1"/>
    <cellStyle name="Obiskana hiperpovezava" xfId="3922" builtinId="9" hidden="1"/>
    <cellStyle name="Obiskana hiperpovezava" xfId="3924" builtinId="9" hidden="1"/>
    <cellStyle name="Obiskana hiperpovezava" xfId="3926" builtinId="9" hidden="1"/>
    <cellStyle name="Obiskana hiperpovezava" xfId="3928" builtinId="9" hidden="1"/>
    <cellStyle name="Obiskana hiperpovezava" xfId="3930" builtinId="9" hidden="1"/>
    <cellStyle name="Obiskana hiperpovezava" xfId="3932" builtinId="9" hidden="1"/>
    <cellStyle name="Obiskana hiperpovezava" xfId="3934" builtinId="9" hidden="1"/>
    <cellStyle name="Obiskana hiperpovezava" xfId="3936" builtinId="9" hidden="1"/>
    <cellStyle name="Obiskana hiperpovezava" xfId="3938" builtinId="9" hidden="1"/>
    <cellStyle name="Obiskana hiperpovezava" xfId="3940" builtinId="9" hidden="1"/>
    <cellStyle name="Obiskana hiperpovezava" xfId="3942" builtinId="9" hidden="1"/>
    <cellStyle name="Obiskana hiperpovezava" xfId="3944" builtinId="9" hidden="1"/>
    <cellStyle name="Obiskana hiperpovezava" xfId="3946" builtinId="9" hidden="1"/>
    <cellStyle name="Obiskana hiperpovezava" xfId="3948" builtinId="9" hidden="1"/>
    <cellStyle name="Obiskana hiperpovezava" xfId="3950" builtinId="9" hidden="1"/>
    <cellStyle name="Obiskana hiperpovezava" xfId="3952" builtinId="9" hidden="1"/>
    <cellStyle name="Obiskana hiperpovezava" xfId="3954" builtinId="9" hidden="1"/>
    <cellStyle name="Obiskana hiperpovezava" xfId="3956" builtinId="9" hidden="1"/>
    <cellStyle name="Obiskana hiperpovezava" xfId="3958" builtinId="9" hidden="1"/>
    <cellStyle name="Obiskana hiperpovezava" xfId="3960" builtinId="9" hidden="1"/>
    <cellStyle name="Obiskana hiperpovezava" xfId="3962" builtinId="9" hidden="1"/>
    <cellStyle name="Obiskana hiperpovezava" xfId="3964" builtinId="9" hidden="1"/>
    <cellStyle name="Obiskana hiperpovezava" xfId="3966" builtinId="9" hidden="1"/>
    <cellStyle name="Obiskana hiperpovezava" xfId="3968" builtinId="9" hidden="1"/>
    <cellStyle name="Obiskana hiperpovezava" xfId="3970" builtinId="9" hidden="1"/>
    <cellStyle name="Obiskana hiperpovezava" xfId="3972" builtinId="9" hidden="1"/>
    <cellStyle name="Obiskana hiperpovezava" xfId="3974" builtinId="9" hidden="1"/>
    <cellStyle name="Obiskana hiperpovezava" xfId="3976" builtinId="9" hidden="1"/>
    <cellStyle name="Obiskana hiperpovezava" xfId="3978" builtinId="9" hidden="1"/>
    <cellStyle name="Obiskana hiperpovezava" xfId="3980" builtinId="9" hidden="1"/>
    <cellStyle name="Obiskana hiperpovezava" xfId="3982" builtinId="9" hidden="1"/>
    <cellStyle name="Obiskana hiperpovezava" xfId="3984" builtinId="9" hidden="1"/>
    <cellStyle name="Obiskana hiperpovezava" xfId="3986" builtinId="9" hidden="1"/>
    <cellStyle name="Obiskana hiperpovezava" xfId="3988" builtinId="9" hidden="1"/>
    <cellStyle name="Obiskana hiperpovezava" xfId="3990" builtinId="9" hidden="1"/>
    <cellStyle name="Obiskana hiperpovezava" xfId="3992" builtinId="9" hidden="1"/>
    <cellStyle name="Obiskana hiperpovezava" xfId="3994" builtinId="9" hidden="1"/>
    <cellStyle name="Obiskana hiperpovezava" xfId="3996" builtinId="9" hidden="1"/>
    <cellStyle name="Obiskana hiperpovezava" xfId="3998" builtinId="9" hidden="1"/>
    <cellStyle name="Obiskana hiperpovezava" xfId="4000" builtinId="9" hidden="1"/>
    <cellStyle name="Obiskana hiperpovezava" xfId="4002" builtinId="9" hidden="1"/>
    <cellStyle name="Obiskana hiperpovezava" xfId="4004" builtinId="9" hidden="1"/>
    <cellStyle name="Obiskana hiperpovezava" xfId="4006" builtinId="9" hidden="1"/>
    <cellStyle name="Obiskana hiperpovezava" xfId="4008" builtinId="9" hidden="1"/>
    <cellStyle name="Obiskana hiperpovezava" xfId="4010" builtinId="9" hidden="1"/>
    <cellStyle name="Obiskana hiperpovezava" xfId="4012" builtinId="9" hidden="1"/>
    <cellStyle name="Obiskana hiperpovezava" xfId="4014" builtinId="9" hidden="1"/>
    <cellStyle name="Obiskana hiperpovezava" xfId="4016" builtinId="9" hidden="1"/>
    <cellStyle name="Obiskana hiperpovezava" xfId="4018" builtinId="9" hidden="1"/>
    <cellStyle name="Obiskana hiperpovezava" xfId="4020" builtinId="9" hidden="1"/>
    <cellStyle name="Obiskana hiperpovezava" xfId="4022" builtinId="9" hidden="1"/>
    <cellStyle name="Obiskana hiperpovezava" xfId="4024" builtinId="9" hidden="1"/>
    <cellStyle name="Obiskana hiperpovezava" xfId="4026" builtinId="9" hidden="1"/>
    <cellStyle name="Obiskana hiperpovezava" xfId="4028" builtinId="9" hidden="1"/>
    <cellStyle name="Obiskana hiperpovezava" xfId="4030" builtinId="9" hidden="1"/>
    <cellStyle name="Obiskana hiperpovezava" xfId="4032" builtinId="9" hidden="1"/>
    <cellStyle name="Obiskana hiperpovezava" xfId="4034" builtinId="9" hidden="1"/>
    <cellStyle name="Obiskana hiperpovezava" xfId="4036" builtinId="9" hidden="1"/>
    <cellStyle name="Obiskana hiperpovezava" xfId="4038" builtinId="9" hidden="1"/>
    <cellStyle name="Obiskana hiperpovezava" xfId="4040" builtinId="9" hidden="1"/>
    <cellStyle name="Obiskana hiperpovezava" xfId="4042" builtinId="9" hidden="1"/>
    <cellStyle name="Obiskana hiperpovezava" xfId="4044" builtinId="9" hidden="1"/>
    <cellStyle name="Obiskana hiperpovezava" xfId="4046" builtinId="9" hidden="1"/>
    <cellStyle name="Obiskana hiperpovezava" xfId="4048" builtinId="9" hidden="1"/>
    <cellStyle name="Obiskana hiperpovezava" xfId="4050" builtinId="9" hidden="1"/>
    <cellStyle name="Obiskana hiperpovezava" xfId="4052" builtinId="9" hidden="1"/>
    <cellStyle name="Obiskana hiperpovezava" xfId="4054" builtinId="9" hidden="1"/>
    <cellStyle name="Obiskana hiperpovezava" xfId="4056" builtinId="9" hidden="1"/>
    <cellStyle name="Obiskana hiperpovezava" xfId="4058" builtinId="9" hidden="1"/>
    <cellStyle name="Obiskana hiperpovezava" xfId="4060" builtinId="9" hidden="1"/>
    <cellStyle name="Obiskana hiperpovezava" xfId="4062" builtinId="9" hidden="1"/>
    <cellStyle name="Obiskana hiperpovezava" xfId="4064" builtinId="9" hidden="1"/>
    <cellStyle name="Obiskana hiperpovezava" xfId="4066" builtinId="9" hidden="1"/>
    <cellStyle name="Obiskana hiperpovezava" xfId="4068" builtinId="9" hidden="1"/>
    <cellStyle name="Obiskana hiperpovezava" xfId="4070" builtinId="9" hidden="1"/>
    <cellStyle name="Obiskana hiperpovezava" xfId="4072" builtinId="9" hidden="1"/>
    <cellStyle name="Obiskana hiperpovezava" xfId="4074" builtinId="9" hidden="1"/>
    <cellStyle name="Obiskana hiperpovezava" xfId="4076" builtinId="9" hidden="1"/>
    <cellStyle name="Obiskana hiperpovezava" xfId="4078" builtinId="9" hidden="1"/>
    <cellStyle name="Obiskana hiperpovezava" xfId="4080" builtinId="9" hidden="1"/>
    <cellStyle name="Obiskana hiperpovezava" xfId="4082" builtinId="9" hidden="1"/>
    <cellStyle name="Obiskana hiperpovezava" xfId="4084" builtinId="9" hidden="1"/>
    <cellStyle name="Obiskana hiperpovezava" xfId="4086" builtinId="9" hidden="1"/>
    <cellStyle name="Obiskana hiperpovezava" xfId="4088" builtinId="9" hidden="1"/>
    <cellStyle name="Obiskana hiperpovezava" xfId="4090" builtinId="9" hidden="1"/>
    <cellStyle name="Obiskana hiperpovezava" xfId="4092" builtinId="9" hidden="1"/>
    <cellStyle name="Obiskana hiperpovezava" xfId="4094" builtinId="9" hidden="1"/>
    <cellStyle name="Obiskana hiperpovezava" xfId="4096" builtinId="9" hidden="1"/>
    <cellStyle name="Obiskana hiperpovezava" xfId="4098" builtinId="9" hidden="1"/>
    <cellStyle name="Obiskana hiperpovezava" xfId="4100" builtinId="9" hidden="1"/>
    <cellStyle name="Obiskana hiperpovezava" xfId="4102" builtinId="9" hidden="1"/>
    <cellStyle name="Obiskana hiperpovezava" xfId="4104" builtinId="9" hidden="1"/>
    <cellStyle name="Obiskana hiperpovezava" xfId="4106" builtinId="9" hidden="1"/>
    <cellStyle name="Obiskana hiperpovezava" xfId="4108" builtinId="9" hidden="1"/>
    <cellStyle name="Obiskana hiperpovezava" xfId="4110" builtinId="9" hidden="1"/>
    <cellStyle name="Obiskana hiperpovezava" xfId="4112" builtinId="9" hidden="1"/>
    <cellStyle name="Obiskana hiperpovezava" xfId="4114" builtinId="9" hidden="1"/>
    <cellStyle name="Obiskana hiperpovezava" xfId="4116" builtinId="9" hidden="1"/>
    <cellStyle name="Obiskana hiperpovezava" xfId="4118" builtinId="9" hidden="1"/>
    <cellStyle name="Obiskana hiperpovezava" xfId="4120" builtinId="9" hidden="1"/>
    <cellStyle name="Obiskana hiperpovezava" xfId="4122" builtinId="9" hidden="1"/>
    <cellStyle name="Obiskana hiperpovezava" xfId="4124" builtinId="9" hidden="1"/>
    <cellStyle name="Obiskana hiperpovezava" xfId="4126" builtinId="9" hidden="1"/>
    <cellStyle name="Obiskana hiperpovezava" xfId="4128" builtinId="9" hidden="1"/>
    <cellStyle name="Obiskana hiperpovezava" xfId="4130" builtinId="9" hidden="1"/>
    <cellStyle name="Obiskana hiperpovezava" xfId="4132" builtinId="9" hidden="1"/>
    <cellStyle name="Obiskana hiperpovezava" xfId="4134" builtinId="9" hidden="1"/>
    <cellStyle name="Obiskana hiperpovezava" xfId="4136" builtinId="9" hidden="1"/>
    <cellStyle name="Obiskana hiperpovezava" xfId="4138" builtinId="9" hidden="1"/>
    <cellStyle name="Obiskana hiperpovezava" xfId="4140" builtinId="9" hidden="1"/>
    <cellStyle name="Obiskana hiperpovezava" xfId="4142" builtinId="9" hidden="1"/>
    <cellStyle name="Obiskana hiperpovezava" xfId="4144" builtinId="9" hidden="1"/>
    <cellStyle name="Obiskana hiperpovezava" xfId="4146" builtinId="9" hidden="1"/>
    <cellStyle name="Obiskana hiperpovezava" xfId="4148" builtinId="9" hidden="1"/>
    <cellStyle name="Obiskana hiperpovezava" xfId="4150" builtinId="9" hidden="1"/>
    <cellStyle name="Obiskana hiperpovezava" xfId="4152" builtinId="9" hidden="1"/>
    <cellStyle name="Obiskana hiperpovezava" xfId="4154" builtinId="9" hidden="1"/>
    <cellStyle name="Obiskana hiperpovezava" xfId="4156" builtinId="9" hidden="1"/>
    <cellStyle name="Obiskana hiperpovezava" xfId="4158" builtinId="9" hidden="1"/>
    <cellStyle name="Obiskana hiperpovezava" xfId="4160" builtinId="9" hidden="1"/>
    <cellStyle name="Obiskana hiperpovezava" xfId="4162" builtinId="9" hidden="1"/>
    <cellStyle name="Obiskana hiperpovezava" xfId="4164" builtinId="9" hidden="1"/>
    <cellStyle name="Obiskana hiperpovezava" xfId="4166" builtinId="9" hidden="1"/>
    <cellStyle name="Obiskana hiperpovezava" xfId="4168" builtinId="9" hidden="1"/>
    <cellStyle name="Obiskana hiperpovezava" xfId="4170" builtinId="9" hidden="1"/>
    <cellStyle name="Obiskana hiperpovezava" xfId="4172" builtinId="9" hidden="1"/>
    <cellStyle name="Obiskana hiperpovezava" xfId="4174" builtinId="9" hidden="1"/>
    <cellStyle name="Obiskana hiperpovezava" xfId="4176" builtinId="9" hidden="1"/>
    <cellStyle name="Obiskana hiperpovezava" xfId="4178" builtinId="9" hidden="1"/>
    <cellStyle name="Obiskana hiperpovezava" xfId="4180" builtinId="9" hidden="1"/>
    <cellStyle name="Obiskana hiperpovezava" xfId="4182" builtinId="9" hidden="1"/>
    <cellStyle name="Obiskana hiperpovezava" xfId="4184" builtinId="9" hidden="1"/>
    <cellStyle name="Obiskana hiperpovezava" xfId="4186" builtinId="9" hidden="1"/>
    <cellStyle name="Obiskana hiperpovezava" xfId="4188" builtinId="9" hidden="1"/>
    <cellStyle name="Obiskana hiperpovezava" xfId="4190" builtinId="9" hidden="1"/>
    <cellStyle name="Obiskana hiperpovezava" xfId="4192" builtinId="9" hidden="1"/>
    <cellStyle name="Obiskana hiperpovezava" xfId="4194" builtinId="9" hidden="1"/>
    <cellStyle name="Obiskana hiperpovezava" xfId="4196" builtinId="9" hidden="1"/>
    <cellStyle name="Obiskana hiperpovezava" xfId="4198" builtinId="9" hidden="1"/>
    <cellStyle name="Obiskana hiperpovezava" xfId="4200" builtinId="9" hidden="1"/>
    <cellStyle name="Obiskana hiperpovezava" xfId="4202" builtinId="9" hidden="1"/>
    <cellStyle name="Obiskana hiperpovezava" xfId="4204" builtinId="9" hidden="1"/>
    <cellStyle name="Obiskana hiperpovezava" xfId="4206" builtinId="9" hidden="1"/>
    <cellStyle name="Obiskana hiperpovezava" xfId="4208" builtinId="9" hidden="1"/>
    <cellStyle name="Obiskana hiperpovezava" xfId="4210" builtinId="9" hidden="1"/>
    <cellStyle name="Obiskana hiperpovezava" xfId="4212" builtinId="9" hidden="1"/>
    <cellStyle name="Obiskana hiperpovezava" xfId="4214" builtinId="9" hidden="1"/>
    <cellStyle name="Obiskana hiperpovezava" xfId="4216" builtinId="9" hidden="1"/>
    <cellStyle name="Obiskana hiperpovezava" xfId="4218" builtinId="9" hidden="1"/>
    <cellStyle name="Obiskana hiperpovezava" xfId="4220" builtinId="9" hidden="1"/>
    <cellStyle name="Obiskana hiperpovezava" xfId="4222" builtinId="9" hidden="1"/>
    <cellStyle name="Obiskana hiperpovezava" xfId="4224" builtinId="9" hidden="1"/>
    <cellStyle name="Obiskana hiperpovezava" xfId="4226" builtinId="9" hidden="1"/>
    <cellStyle name="Obiskana hiperpovezava" xfId="4228" builtinId="9" hidden="1"/>
    <cellStyle name="Obiskana hiperpovezava" xfId="4230" builtinId="9" hidden="1"/>
    <cellStyle name="Obiskana hiperpovezava" xfId="4232" builtinId="9" hidden="1"/>
    <cellStyle name="Obiskana hiperpovezava" xfId="4234" builtinId="9" hidden="1"/>
    <cellStyle name="Obiskana hiperpovezava" xfId="4236" builtinId="9" hidden="1"/>
    <cellStyle name="Obiskana hiperpovezava" xfId="4238" builtinId="9" hidden="1"/>
    <cellStyle name="Obiskana hiperpovezava" xfId="4240" builtinId="9" hidden="1"/>
    <cellStyle name="Obiskana hiperpovezava" xfId="4242" builtinId="9" hidden="1"/>
    <cellStyle name="Obiskana hiperpovezava" xfId="4244" builtinId="9" hidden="1"/>
    <cellStyle name="Obiskana hiperpovezava" xfId="4246" builtinId="9" hidden="1"/>
    <cellStyle name="Obiskana hiperpovezava" xfId="4248" builtinId="9" hidden="1"/>
    <cellStyle name="Obiskana hiperpovezava" xfId="4250" builtinId="9" hidden="1"/>
    <cellStyle name="Obiskana hiperpovezava" xfId="4252" builtinId="9" hidden="1"/>
    <cellStyle name="Obiskana hiperpovezava" xfId="4254" builtinId="9" hidden="1"/>
    <cellStyle name="Obiskana hiperpovezava" xfId="4256" builtinId="9" hidden="1"/>
    <cellStyle name="Obiskana hiperpovezava" xfId="4258" builtinId="9" hidden="1"/>
    <cellStyle name="Obiskana hiperpovezava" xfId="4260" builtinId="9" hidden="1"/>
    <cellStyle name="Obiskana hiperpovezava" xfId="4262" builtinId="9" hidden="1"/>
    <cellStyle name="Obiskana hiperpovezava" xfId="4264" builtinId="9" hidden="1"/>
    <cellStyle name="Obiskana hiperpovezava" xfId="4266" builtinId="9" hidden="1"/>
    <cellStyle name="Obiskana hiperpovezava" xfId="4268" builtinId="9" hidden="1"/>
    <cellStyle name="Obiskana hiperpovezava" xfId="4270" builtinId="9" hidden="1"/>
    <cellStyle name="Obiskana hiperpovezava" xfId="4272" builtinId="9" hidden="1"/>
    <cellStyle name="Obiskana hiperpovezava" xfId="4274" builtinId="9" hidden="1"/>
    <cellStyle name="Obiskana hiperpovezava" xfId="4276" builtinId="9" hidden="1"/>
    <cellStyle name="Obiskana hiperpovezava" xfId="4278" builtinId="9" hidden="1"/>
    <cellStyle name="Obiskana hiperpovezava" xfId="4280" builtinId="9" hidden="1"/>
    <cellStyle name="Obiskana hiperpovezava" xfId="4282" builtinId="9" hidden="1"/>
    <cellStyle name="Obiskana hiperpovezava" xfId="4284" builtinId="9" hidden="1"/>
    <cellStyle name="Obiskana hiperpovezava" xfId="4286" builtinId="9" hidden="1"/>
    <cellStyle name="Obiskana hiperpovezava" xfId="4288" builtinId="9" hidden="1"/>
    <cellStyle name="Obiskana hiperpovezava" xfId="4290" builtinId="9" hidden="1"/>
    <cellStyle name="Obiskana hiperpovezava" xfId="4292" builtinId="9" hidden="1"/>
    <cellStyle name="Obiskana hiperpovezava" xfId="4294" builtinId="9" hidden="1"/>
    <cellStyle name="Obiskana hiperpovezava" xfId="4296" builtinId="9" hidden="1"/>
    <cellStyle name="Obiskana hiperpovezava" xfId="4298" builtinId="9" hidden="1"/>
    <cellStyle name="Obiskana hiperpovezava" xfId="4300" builtinId="9" hidden="1"/>
    <cellStyle name="Obiskana hiperpovezava" xfId="4302" builtinId="9" hidden="1"/>
    <cellStyle name="Obiskana hiperpovezava" xfId="4304" builtinId="9" hidden="1"/>
    <cellStyle name="Obiskana hiperpovezava" xfId="4306" builtinId="9" hidden="1"/>
    <cellStyle name="Obiskana hiperpovezava" xfId="4308" builtinId="9" hidden="1"/>
    <cellStyle name="Obiskana hiperpovezava" xfId="4310" builtinId="9" hidden="1"/>
    <cellStyle name="Obiskana hiperpovezava" xfId="4312" builtinId="9" hidden="1"/>
    <cellStyle name="Obiskana hiperpovezava" xfId="4314" builtinId="9" hidden="1"/>
    <cellStyle name="Obiskana hiperpovezava" xfId="4316" builtinId="9" hidden="1"/>
    <cellStyle name="Obiskana hiperpovezava" xfId="4318" builtinId="9" hidden="1"/>
    <cellStyle name="Obiskana hiperpovezava" xfId="4320" builtinId="9" hidden="1"/>
    <cellStyle name="Obiskana hiperpovezava" xfId="4322" builtinId="9" hidden="1"/>
    <cellStyle name="Obiskana hiperpovezava" xfId="4324" builtinId="9" hidden="1"/>
    <cellStyle name="Obiskana hiperpovezava" xfId="4326" builtinId="9" hidden="1"/>
    <cellStyle name="Obiskana hiperpovezava" xfId="4328" builtinId="9" hidden="1"/>
    <cellStyle name="Obiskana hiperpovezava" xfId="4330" builtinId="9" hidden="1"/>
    <cellStyle name="Obiskana hiperpovezava" xfId="4332" builtinId="9" hidden="1"/>
    <cellStyle name="Obiskana hiperpovezava" xfId="4334" builtinId="9" hidden="1"/>
    <cellStyle name="Obiskana hiperpovezava" xfId="4336" builtinId="9" hidden="1"/>
    <cellStyle name="Obiskana hiperpovezava" xfId="4338" builtinId="9" hidden="1"/>
    <cellStyle name="Obiskana hiperpovezava" xfId="4340" builtinId="9" hidden="1"/>
    <cellStyle name="Obiskana hiperpovezava" xfId="4342" builtinId="9" hidden="1"/>
    <cellStyle name="Obiskana hiperpovezava" xfId="4344" builtinId="9" hidden="1"/>
    <cellStyle name="Obiskana hiperpovezava" xfId="4346" builtinId="9" hidden="1"/>
    <cellStyle name="Obiskana hiperpovezava" xfId="4348" builtinId="9" hidden="1"/>
    <cellStyle name="Obiskana hiperpovezava" xfId="4350" builtinId="9" hidden="1"/>
    <cellStyle name="Obiskana hiperpovezava" xfId="4352" builtinId="9" hidden="1"/>
    <cellStyle name="Obiskana hiperpovezava" xfId="4354" builtinId="9" hidden="1"/>
    <cellStyle name="Obiskana hiperpovezava" xfId="4356" builtinId="9" hidden="1"/>
    <cellStyle name="Obiskana hiperpovezava" xfId="4358" builtinId="9" hidden="1"/>
    <cellStyle name="Obiskana hiperpovezava" xfId="4360" builtinId="9" hidden="1"/>
    <cellStyle name="Obiskana hiperpovezava" xfId="4362" builtinId="9" hidden="1"/>
    <cellStyle name="Obiskana hiperpovezava" xfId="4364" builtinId="9" hidden="1"/>
    <cellStyle name="Obiskana hiperpovezava" xfId="4366" builtinId="9" hidden="1"/>
    <cellStyle name="Obiskana hiperpovezava" xfId="4368" builtinId="9" hidden="1"/>
    <cellStyle name="Obiskana hiperpovezava" xfId="4370" builtinId="9" hidden="1"/>
    <cellStyle name="Obiskana hiperpovezava" xfId="4372" builtinId="9" hidden="1"/>
    <cellStyle name="Obiskana hiperpovezava" xfId="4374" builtinId="9" hidden="1"/>
    <cellStyle name="Obiskana hiperpovezava" xfId="4376" builtinId="9" hidden="1"/>
    <cellStyle name="Obiskana hiperpovezava" xfId="4378" builtinId="9" hidden="1"/>
    <cellStyle name="Obiskana hiperpovezava" xfId="4380" builtinId="9" hidden="1"/>
    <cellStyle name="Obiskana hiperpovezava" xfId="4382" builtinId="9" hidden="1"/>
    <cellStyle name="Obiskana hiperpovezava" xfId="4384" builtinId="9" hidden="1"/>
    <cellStyle name="Obiskana hiperpovezava" xfId="4386" builtinId="9" hidden="1"/>
    <cellStyle name="Obiskana hiperpovezava" xfId="4388" builtinId="9" hidden="1"/>
    <cellStyle name="Obiskana hiperpovezava" xfId="4390" builtinId="9" hidden="1"/>
    <cellStyle name="Obiskana hiperpovezava" xfId="4392" builtinId="9" hidden="1"/>
    <cellStyle name="Obiskana hiperpovezava" xfId="4394" builtinId="9" hidden="1"/>
    <cellStyle name="Obiskana hiperpovezava" xfId="4396" builtinId="9" hidden="1"/>
    <cellStyle name="Obiskana hiperpovezava" xfId="4398" builtinId="9" hidden="1"/>
    <cellStyle name="Obiskana hiperpovezava" xfId="4400" builtinId="9" hidden="1"/>
    <cellStyle name="Obiskana hiperpovezava" xfId="4402" builtinId="9" hidden="1"/>
    <cellStyle name="Obiskana hiperpovezava" xfId="4404" builtinId="9" hidden="1"/>
    <cellStyle name="Obiskana hiperpovezava" xfId="4406" builtinId="9" hidden="1"/>
    <cellStyle name="Obiskana hiperpovezava" xfId="4408" builtinId="9" hidden="1"/>
    <cellStyle name="Obiskana hiperpovezava" xfId="4410" builtinId="9" hidden="1"/>
    <cellStyle name="Obiskana hiperpovezava" xfId="4412" builtinId="9" hidden="1"/>
    <cellStyle name="Obiskana hiperpovezava" xfId="4414" builtinId="9" hidden="1"/>
    <cellStyle name="Obiskana hiperpovezava" xfId="4416" builtinId="9" hidden="1"/>
    <cellStyle name="Obiskana hiperpovezava" xfId="4418" builtinId="9" hidden="1"/>
    <cellStyle name="Obiskana hiperpovezava" xfId="4420" builtinId="9" hidden="1"/>
    <cellStyle name="Obiskana hiperpovezava" xfId="4422" builtinId="9" hidden="1"/>
    <cellStyle name="Obiskana hiperpovezava" xfId="4424" builtinId="9" hidden="1"/>
    <cellStyle name="Obiskana hiperpovezava" xfId="4426" builtinId="9" hidden="1"/>
    <cellStyle name="Obiskana hiperpovezava" xfId="4428" builtinId="9" hidden="1"/>
    <cellStyle name="Obiskana hiperpovezava" xfId="4430" builtinId="9" hidden="1"/>
    <cellStyle name="Obiskana hiperpovezava" xfId="4432" builtinId="9" hidden="1"/>
    <cellStyle name="Obiskana hiperpovezava" xfId="4434" builtinId="9" hidden="1"/>
    <cellStyle name="Obiskana hiperpovezava" xfId="4436" builtinId="9" hidden="1"/>
    <cellStyle name="Obiskana hiperpovezava" xfId="4438" builtinId="9" hidden="1"/>
    <cellStyle name="Obiskana hiperpovezava" xfId="4440" builtinId="9" hidden="1"/>
    <cellStyle name="Obiskana hiperpovezava" xfId="4442" builtinId="9" hidden="1"/>
    <cellStyle name="Obiskana hiperpovezava" xfId="4444" builtinId="9" hidden="1"/>
    <cellStyle name="Obiskana hiperpovezava" xfId="4446" builtinId="9" hidden="1"/>
    <cellStyle name="Obiskana hiperpovezava" xfId="4448" builtinId="9" hidden="1"/>
    <cellStyle name="Obiskana hiperpovezava" xfId="4450" builtinId="9" hidden="1"/>
    <cellStyle name="Obiskana hiperpovezava" xfId="4452" builtinId="9" hidden="1"/>
    <cellStyle name="Obiskana hiperpovezava" xfId="4454" builtinId="9" hidden="1"/>
    <cellStyle name="Obiskana hiperpovezava" xfId="4456" builtinId="9" hidden="1"/>
    <cellStyle name="Obiskana hiperpovezava" xfId="4458" builtinId="9" hidden="1"/>
    <cellStyle name="Obiskana hiperpovezava" xfId="4460" builtinId="9" hidden="1"/>
    <cellStyle name="Obiskana hiperpovezava" xfId="4462" builtinId="9" hidden="1"/>
    <cellStyle name="Obiskana hiperpovezava" xfId="4464" builtinId="9" hidden="1"/>
    <cellStyle name="Obiskana hiperpovezava" xfId="4466" builtinId="9" hidden="1"/>
    <cellStyle name="Obiskana hiperpovezava" xfId="4468" builtinId="9" hidden="1"/>
    <cellStyle name="Obiskana hiperpovezava" xfId="4470" builtinId="9" hidden="1"/>
    <cellStyle name="Obiskana hiperpovezava" xfId="4472" builtinId="9" hidden="1"/>
    <cellStyle name="Obiskana hiperpovezava" xfId="4474" builtinId="9" hidden="1"/>
    <cellStyle name="Obiskana hiperpovezava" xfId="4476" builtinId="9" hidden="1"/>
    <cellStyle name="Obiskana hiperpovezava" xfId="4478" builtinId="9" hidden="1"/>
    <cellStyle name="Obiskana hiperpovezava" xfId="4480" builtinId="9" hidden="1"/>
    <cellStyle name="Obiskana hiperpovezava" xfId="4482" builtinId="9" hidden="1"/>
    <cellStyle name="Obiskana hiperpovezava" xfId="4484" builtinId="9" hidden="1"/>
    <cellStyle name="Obiskana hiperpovezava" xfId="4486" builtinId="9" hidden="1"/>
    <cellStyle name="Obiskana hiperpovezava" xfId="4488" builtinId="9" hidden="1"/>
    <cellStyle name="Obiskana hiperpovezava" xfId="4490" builtinId="9" hidden="1"/>
    <cellStyle name="Obiskana hiperpovezava" xfId="4492" builtinId="9" hidden="1"/>
    <cellStyle name="Obiskana hiperpovezava" xfId="4494" builtinId="9" hidden="1"/>
    <cellStyle name="Obiskana hiperpovezava" xfId="4496" builtinId="9" hidden="1"/>
    <cellStyle name="Obiskana hiperpovezava" xfId="4498" builtinId="9" hidden="1"/>
    <cellStyle name="Obiskana hiperpovezava" xfId="4500" builtinId="9" hidden="1"/>
    <cellStyle name="Obiskana hiperpovezava" xfId="4502" builtinId="9" hidden="1"/>
    <cellStyle name="Obiskana hiperpovezava" xfId="4504" builtinId="9" hidden="1"/>
    <cellStyle name="Obiskana hiperpovezava" xfId="4506" builtinId="9" hidden="1"/>
    <cellStyle name="Obiskana hiperpovezava" xfId="4508" builtinId="9" hidden="1"/>
    <cellStyle name="Obiskana hiperpovezava" xfId="4510" builtinId="9" hidden="1"/>
    <cellStyle name="Obiskana hiperpovezava" xfId="4512" builtinId="9" hidden="1"/>
    <cellStyle name="Obiskana hiperpovezava" xfId="4514" builtinId="9" hidden="1"/>
    <cellStyle name="Obiskana hiperpovezava" xfId="4516" builtinId="9" hidden="1"/>
    <cellStyle name="Obiskana hiperpovezava" xfId="4518" builtinId="9" hidden="1"/>
    <cellStyle name="Obiskana hiperpovezava" xfId="4520" builtinId="9" hidden="1"/>
    <cellStyle name="Obiskana hiperpovezava" xfId="4522" builtinId="9" hidden="1"/>
    <cellStyle name="Obiskana hiperpovezava" xfId="4524" builtinId="9" hidden="1"/>
    <cellStyle name="Obiskana hiperpovezava" xfId="4526" builtinId="9" hidden="1"/>
    <cellStyle name="Obiskana hiperpovezava" xfId="4528" builtinId="9" hidden="1"/>
    <cellStyle name="Obiskana hiperpovezava" xfId="4530" builtinId="9" hidden="1"/>
    <cellStyle name="Obiskana hiperpovezava" xfId="4532" builtinId="9" hidden="1"/>
    <cellStyle name="Obiskana hiperpovezava" xfId="4534" builtinId="9" hidden="1"/>
    <cellStyle name="Obiskana hiperpovezava" xfId="4536" builtinId="9" hidden="1"/>
    <cellStyle name="Obiskana hiperpovezava" xfId="4538" builtinId="9" hidden="1"/>
    <cellStyle name="Obiskana hiperpovezava" xfId="4540" builtinId="9" hidden="1"/>
    <cellStyle name="Obiskana hiperpovezava" xfId="4542" builtinId="9" hidden="1"/>
    <cellStyle name="Obiskana hiperpovezava" xfId="4544" builtinId="9" hidden="1"/>
    <cellStyle name="Obiskana hiperpovezava" xfId="4546" builtinId="9" hidden="1"/>
    <cellStyle name="Obiskana hiperpovezava" xfId="4548" builtinId="9" hidden="1"/>
    <cellStyle name="Obiskana hiperpovezava" xfId="4550" builtinId="9" hidden="1"/>
    <cellStyle name="Obiskana hiperpovezava" xfId="4552" builtinId="9" hidden="1"/>
    <cellStyle name="Obiskana hiperpovezava" xfId="4554" builtinId="9" hidden="1"/>
    <cellStyle name="Obiskana hiperpovezava" xfId="4556" builtinId="9" hidden="1"/>
    <cellStyle name="Obiskana hiperpovezava" xfId="4558" builtinId="9" hidden="1"/>
    <cellStyle name="Obiskana hiperpovezava" xfId="4560" builtinId="9" hidden="1"/>
    <cellStyle name="Obiskana hiperpovezava" xfId="4562" builtinId="9" hidden="1"/>
    <cellStyle name="Obiskana hiperpovezava" xfId="4564" builtinId="9" hidden="1"/>
    <cellStyle name="Obiskana hiperpovezava" xfId="4566" builtinId="9" hidden="1"/>
    <cellStyle name="Obiskana hiperpovezava" xfId="4568" builtinId="9" hidden="1"/>
    <cellStyle name="Obiskana hiperpovezava" xfId="4570" builtinId="9" hidden="1"/>
    <cellStyle name="Obiskana hiperpovezava" xfId="4572" builtinId="9" hidden="1"/>
    <cellStyle name="Obiskana hiperpovezava" xfId="4574" builtinId="9" hidden="1"/>
    <cellStyle name="Obiskana hiperpovezava" xfId="4576" builtinId="9" hidden="1"/>
    <cellStyle name="Obiskana hiperpovezava" xfId="4578" builtinId="9" hidden="1"/>
    <cellStyle name="Obiskana hiperpovezava" xfId="4580" builtinId="9" hidden="1"/>
    <cellStyle name="Obiskana hiperpovezava" xfId="4582" builtinId="9" hidden="1"/>
    <cellStyle name="Obiskana hiperpovezava" xfId="4584" builtinId="9" hidden="1"/>
    <cellStyle name="Obiskana hiperpovezava" xfId="4586" builtinId="9" hidden="1"/>
    <cellStyle name="Obiskana hiperpovezava" xfId="4588" builtinId="9" hidden="1"/>
    <cellStyle name="Obiskana hiperpovezava" xfId="4590" builtinId="9" hidden="1"/>
    <cellStyle name="Obiskana hiperpovezava" xfId="4592" builtinId="9" hidden="1"/>
    <cellStyle name="Obiskana hiperpovezava" xfId="4594" builtinId="9" hidden="1"/>
    <cellStyle name="Obiskana hiperpovezava" xfId="4596" builtinId="9" hidden="1"/>
    <cellStyle name="Obiskana hiperpovezava" xfId="4598" builtinId="9" hidden="1"/>
    <cellStyle name="Obiskana hiperpovezava" xfId="4600" builtinId="9" hidden="1"/>
    <cellStyle name="Obiskana hiperpovezava" xfId="4602" builtinId="9" hidden="1"/>
    <cellStyle name="Obiskana hiperpovezava" xfId="4604" builtinId="9" hidden="1"/>
    <cellStyle name="Obiskana hiperpovezava" xfId="4606" builtinId="9" hidden="1"/>
    <cellStyle name="Obiskana hiperpovezava" xfId="4608" builtinId="9" hidden="1"/>
    <cellStyle name="Obiskana hiperpovezava" xfId="4610" builtinId="9" hidden="1"/>
    <cellStyle name="Obiskana hiperpovezava" xfId="4612" builtinId="9" hidden="1"/>
    <cellStyle name="Obiskana hiperpovezava" xfId="4614" builtinId="9" hidden="1"/>
    <cellStyle name="Obiskana hiperpovezava" xfId="4616" builtinId="9" hidden="1"/>
    <cellStyle name="Obiskana hiperpovezava" xfId="4618" builtinId="9" hidden="1"/>
    <cellStyle name="Obiskana hiperpovezava" xfId="4620" builtinId="9" hidden="1"/>
    <cellStyle name="Obiskana hiperpovezava" xfId="4622" builtinId="9" hidden="1"/>
    <cellStyle name="Obiskana hiperpovezava" xfId="4624" builtinId="9" hidden="1"/>
    <cellStyle name="Obiskana hiperpovezava" xfId="4626" builtinId="9" hidden="1"/>
    <cellStyle name="Obiskana hiperpovezava" xfId="4628" builtinId="9" hidden="1"/>
    <cellStyle name="Obiskana hiperpovezava" xfId="4630" builtinId="9" hidden="1"/>
    <cellStyle name="Obiskana hiperpovezava" xfId="4632" builtinId="9" hidden="1"/>
    <cellStyle name="Obiskana hiperpovezava" xfId="4634" builtinId="9" hidden="1"/>
    <cellStyle name="Obiskana hiperpovezava" xfId="4636" builtinId="9" hidden="1"/>
    <cellStyle name="Obiskana hiperpovezava" xfId="4638" builtinId="9" hidden="1"/>
    <cellStyle name="Obiskana hiperpovezava" xfId="4640" builtinId="9" hidden="1"/>
    <cellStyle name="Obiskana hiperpovezava" xfId="4642" builtinId="9" hidden="1"/>
    <cellStyle name="Obiskana hiperpovezava" xfId="4644" builtinId="9" hidden="1"/>
    <cellStyle name="Obiskana hiperpovezava" xfId="4646" builtinId="9" hidden="1"/>
    <cellStyle name="Obiskana hiperpovezava" xfId="4648" builtinId="9" hidden="1"/>
    <cellStyle name="Obiskana hiperpovezava" xfId="4650" builtinId="9" hidden="1"/>
    <cellStyle name="Obiskana hiperpovezava" xfId="4652" builtinId="9" hidden="1"/>
    <cellStyle name="Obiskana hiperpovezava" xfId="4654" builtinId="9" hidden="1"/>
    <cellStyle name="Obiskana hiperpovezava" xfId="4656" builtinId="9" hidden="1"/>
    <cellStyle name="Obiskana hiperpovezava" xfId="4658" builtinId="9" hidden="1"/>
    <cellStyle name="Obiskana hiperpovezava" xfId="4660" builtinId="9" hidden="1"/>
    <cellStyle name="Obiskana hiperpovezava" xfId="4662" builtinId="9" hidden="1"/>
    <cellStyle name="Obiskana hiperpovezava" xfId="4664" builtinId="9" hidden="1"/>
    <cellStyle name="Obiskana hiperpovezava" xfId="4666" builtinId="9" hidden="1"/>
    <cellStyle name="Obiskana hiperpovezava" xfId="4668" builtinId="9" hidden="1"/>
    <cellStyle name="Obiskana hiperpovezava" xfId="4670" builtinId="9" hidden="1"/>
    <cellStyle name="Obiskana hiperpovezava" xfId="4672" builtinId="9" hidden="1"/>
    <cellStyle name="Obiskana hiperpovezava" xfId="4674" builtinId="9" hidden="1"/>
    <cellStyle name="Obiskana hiperpovezava" xfId="4676" builtinId="9" hidden="1"/>
    <cellStyle name="Obiskana hiperpovezava" xfId="4678" builtinId="9" hidden="1"/>
    <cellStyle name="Obiskana hiperpovezava" xfId="4680" builtinId="9" hidden="1"/>
    <cellStyle name="Obiskana hiperpovezava" xfId="4682" builtinId="9" hidden="1"/>
    <cellStyle name="Obiskana hiperpovezava" xfId="4684" builtinId="9" hidden="1"/>
    <cellStyle name="Obiskana hiperpovezava" xfId="4686" builtinId="9" hidden="1"/>
    <cellStyle name="Obiskana hiperpovezava" xfId="4688" builtinId="9" hidden="1"/>
    <cellStyle name="Obiskana hiperpovezava" xfId="4690" builtinId="9" hidden="1"/>
    <cellStyle name="Obiskana hiperpovezava" xfId="4692" builtinId="9" hidden="1"/>
    <cellStyle name="Obiskana hiperpovezava" xfId="4694" builtinId="9" hidden="1"/>
    <cellStyle name="Obiskana hiperpovezava" xfId="4696" builtinId="9" hidden="1"/>
    <cellStyle name="Obiskana hiperpovezava" xfId="4698" builtinId="9" hidden="1"/>
    <cellStyle name="Obiskana hiperpovezava" xfId="4700" builtinId="9" hidden="1"/>
    <cellStyle name="Obiskana hiperpovezava" xfId="4702" builtinId="9" hidden="1"/>
    <cellStyle name="Obiskana hiperpovezava" xfId="4704" builtinId="9" hidden="1"/>
    <cellStyle name="Obiskana hiperpovezava" xfId="4706" builtinId="9" hidden="1"/>
    <cellStyle name="Obiskana hiperpovezava" xfId="4708" builtinId="9" hidden="1"/>
    <cellStyle name="Obiskana hiperpovezava" xfId="4710" builtinId="9" hidden="1"/>
    <cellStyle name="Obiskana hiperpovezava" xfId="4712" builtinId="9" hidden="1"/>
    <cellStyle name="Obiskana hiperpovezava" xfId="4714" builtinId="9" hidden="1"/>
    <cellStyle name="Obiskana hiperpovezava" xfId="4716" builtinId="9" hidden="1"/>
    <cellStyle name="Obiskana hiperpovezava" xfId="4718" builtinId="9" hidden="1"/>
    <cellStyle name="Obiskana hiperpovezava" xfId="4720" builtinId="9" hidden="1"/>
    <cellStyle name="Obiskana hiperpovezava" xfId="4722" builtinId="9" hidden="1"/>
    <cellStyle name="Obiskana hiperpovezava" xfId="4724" builtinId="9" hidden="1"/>
    <cellStyle name="Obiskana hiperpovezava" xfId="4726" builtinId="9" hidden="1"/>
    <cellStyle name="Obiskana hiperpovezava" xfId="4728" builtinId="9" hidden="1"/>
    <cellStyle name="Obiskana hiperpovezava" xfId="4730" builtinId="9" hidden="1"/>
    <cellStyle name="Obiskana hiperpovezava" xfId="4732" builtinId="9" hidden="1"/>
    <cellStyle name="Obiskana hiperpovezava" xfId="4734" builtinId="9" hidden="1"/>
    <cellStyle name="Obiskana hiperpovezava" xfId="4736" builtinId="9" hidden="1"/>
    <cellStyle name="Obiskana hiperpovezava" xfId="4738" builtinId="9" hidden="1"/>
    <cellStyle name="Obiskana hiperpovezava" xfId="4740" builtinId="9" hidden="1"/>
    <cellStyle name="Obiskana hiperpovezava" xfId="4742" builtinId="9" hidden="1"/>
    <cellStyle name="Obiskana hiperpovezava" xfId="4744" builtinId="9" hidden="1"/>
    <cellStyle name="Obiskana hiperpovezava" xfId="4746" builtinId="9" hidden="1"/>
    <cellStyle name="Obiskana hiperpovezava" xfId="4748" builtinId="9" hidden="1"/>
    <cellStyle name="Obiskana hiperpovezava" xfId="4750" builtinId="9" hidden="1"/>
    <cellStyle name="Obiskana hiperpovezava" xfId="4752" builtinId="9" hidden="1"/>
    <cellStyle name="Obiskana hiperpovezava" xfId="4754" builtinId="9" hidden="1"/>
    <cellStyle name="Obiskana hiperpovezava" xfId="4756" builtinId="9" hidden="1"/>
    <cellStyle name="Obiskana hiperpovezava" xfId="4758" builtinId="9" hidden="1"/>
    <cellStyle name="Obiskana hiperpovezava" xfId="4760" builtinId="9" hidden="1"/>
    <cellStyle name="Obiskana hiperpovezava" xfId="4762" builtinId="9" hidden="1"/>
    <cellStyle name="Obiskana hiperpovezava" xfId="4764" builtinId="9" hidden="1"/>
    <cellStyle name="Obiskana hiperpovezava" xfId="4766" builtinId="9" hidden="1"/>
    <cellStyle name="Obiskana hiperpovezava" xfId="4768" builtinId="9" hidden="1"/>
    <cellStyle name="Obiskana hiperpovezava" xfId="4770" builtinId="9" hidden="1"/>
    <cellStyle name="Obiskana hiperpovezava" xfId="4772" builtinId="9" hidden="1"/>
    <cellStyle name="Obiskana hiperpovezava" xfId="4774" builtinId="9" hidden="1"/>
    <cellStyle name="Obiskana hiperpovezava" xfId="4776" builtinId="9" hidden="1"/>
    <cellStyle name="Obiskana hiperpovezava" xfId="4778" builtinId="9" hidden="1"/>
    <cellStyle name="Obiskana hiperpovezava" xfId="4780" builtinId="9" hidden="1"/>
    <cellStyle name="Obiskana hiperpovezava" xfId="4782" builtinId="9" hidden="1"/>
    <cellStyle name="Obiskana hiperpovezava" xfId="4784" builtinId="9" hidden="1"/>
    <cellStyle name="Obiskana hiperpovezava" xfId="4786" builtinId="9" hidden="1"/>
    <cellStyle name="Obiskana hiperpovezava" xfId="4788" builtinId="9" hidden="1"/>
    <cellStyle name="Obiskana hiperpovezava" xfId="4790" builtinId="9" hidden="1"/>
    <cellStyle name="Obiskana hiperpovezava" xfId="4792" builtinId="9" hidden="1"/>
    <cellStyle name="Obiskana hiperpovezava" xfId="4794" builtinId="9" hidden="1"/>
    <cellStyle name="Obiskana hiperpovezava" xfId="4796" builtinId="9" hidden="1"/>
    <cellStyle name="Obiskana hiperpovezava" xfId="4798" builtinId="9" hidden="1"/>
    <cellStyle name="Obiskana hiperpovezava" xfId="4800" builtinId="9" hidden="1"/>
    <cellStyle name="Obiskana hiperpovezava" xfId="4802" builtinId="9" hidden="1"/>
    <cellStyle name="Obiskana hiperpovezava" xfId="4804" builtinId="9" hidden="1"/>
    <cellStyle name="Obiskana hiperpovezava" xfId="4806" builtinId="9" hidden="1"/>
    <cellStyle name="Obiskana hiperpovezava" xfId="4808" builtinId="9" hidden="1"/>
    <cellStyle name="Obiskana hiperpovezava" xfId="4810" builtinId="9" hidden="1"/>
    <cellStyle name="Obiskana hiperpovezava" xfId="4812" builtinId="9" hidden="1"/>
    <cellStyle name="Obiskana hiperpovezava" xfId="4814" builtinId="9" hidden="1"/>
    <cellStyle name="Obiskana hiperpovezava" xfId="4816" builtinId="9" hidden="1"/>
    <cellStyle name="Obiskana hiperpovezava" xfId="4818" builtinId="9" hidden="1"/>
    <cellStyle name="Obiskana hiperpovezava" xfId="4820" builtinId="9" hidden="1"/>
    <cellStyle name="Obiskana hiperpovezava" xfId="4822" builtinId="9" hidden="1"/>
    <cellStyle name="Obiskana hiperpovezava" xfId="4824" builtinId="9" hidden="1"/>
    <cellStyle name="Obiskana hiperpovezava" xfId="4826" builtinId="9" hidden="1"/>
    <cellStyle name="Obiskana hiperpovezava" xfId="4828" builtinId="9" hidden="1"/>
    <cellStyle name="Obiskana hiperpovezava" xfId="4830" builtinId="9" hidden="1"/>
    <cellStyle name="Obiskana hiperpovezava" xfId="4832" builtinId="9" hidden="1"/>
    <cellStyle name="Obiskana hiperpovezava" xfId="4834" builtinId="9" hidden="1"/>
    <cellStyle name="Obiskana hiperpovezava" xfId="4836" builtinId="9" hidden="1"/>
    <cellStyle name="Obiskana hiperpovezava" xfId="4838" builtinId="9" hidden="1"/>
    <cellStyle name="Obiskana hiperpovezava" xfId="4840" builtinId="9" hidden="1"/>
    <cellStyle name="Obiskana hiperpovezava" xfId="4842" builtinId="9" hidden="1"/>
    <cellStyle name="Obiskana hiperpovezava" xfId="4844" builtinId="9" hidden="1"/>
    <cellStyle name="Obiskana hiperpovezava" xfId="4846" builtinId="9" hidden="1"/>
    <cellStyle name="Obiskana hiperpovezava" xfId="4848" builtinId="9" hidden="1"/>
    <cellStyle name="Obiskana hiperpovezava" xfId="4850" builtinId="9" hidden="1"/>
    <cellStyle name="Obiskana hiperpovezava" xfId="4852" builtinId="9" hidden="1"/>
    <cellStyle name="Obiskana hiperpovezava" xfId="4854" builtinId="9" hidden="1"/>
    <cellStyle name="Obiskana hiperpovezava" xfId="4856" builtinId="9" hidden="1"/>
    <cellStyle name="Obiskana hiperpovezava" xfId="4858" builtinId="9" hidden="1"/>
    <cellStyle name="Obiskana hiperpovezava" xfId="4860" builtinId="9" hidden="1"/>
    <cellStyle name="Obiskana hiperpovezava" xfId="4862" builtinId="9" hidden="1"/>
    <cellStyle name="Obiskana hiperpovezava" xfId="4864" builtinId="9" hidden="1"/>
    <cellStyle name="Obiskana hiperpovezava" xfId="4866" builtinId="9" hidden="1"/>
    <cellStyle name="Obiskana hiperpovezava" xfId="4868" builtinId="9" hidden="1"/>
    <cellStyle name="Obiskana hiperpovezava" xfId="4870" builtinId="9" hidden="1"/>
    <cellStyle name="Obiskana hiperpovezava" xfId="4872" builtinId="9" hidden="1"/>
    <cellStyle name="Obiskana hiperpovezava" xfId="4874" builtinId="9" hidden="1"/>
    <cellStyle name="Obiskana hiperpovezava" xfId="4876" builtinId="9" hidden="1"/>
    <cellStyle name="Obiskana hiperpovezava" xfId="4878" builtinId="9" hidden="1"/>
    <cellStyle name="Obiskana hiperpovezava" xfId="4880" builtinId="9" hidden="1"/>
    <cellStyle name="Obiskana hiperpovezava" xfId="4882" builtinId="9" hidden="1"/>
    <cellStyle name="Obiskana hiperpovezava" xfId="4884" builtinId="9" hidden="1"/>
    <cellStyle name="Obiskana hiperpovezava" xfId="4886" builtinId="9" hidden="1"/>
    <cellStyle name="Obiskana hiperpovezava" xfId="4888" builtinId="9" hidden="1"/>
    <cellStyle name="Obiskana hiperpovezava" xfId="4890" builtinId="9" hidden="1"/>
    <cellStyle name="Obiskana hiperpovezava" xfId="4892" builtinId="9" hidden="1"/>
    <cellStyle name="Obiskana hiperpovezava" xfId="4894" builtinId="9" hidden="1"/>
    <cellStyle name="Obiskana hiperpovezava" xfId="4896" builtinId="9" hidden="1"/>
    <cellStyle name="Obiskana hiperpovezava" xfId="4898" builtinId="9" hidden="1"/>
    <cellStyle name="Obiskana hiperpovezava" xfId="4900" builtinId="9" hidden="1"/>
    <cellStyle name="Obiskana hiperpovezava" xfId="4902" builtinId="9" hidden="1"/>
    <cellStyle name="Obiskana hiperpovezava" xfId="4904" builtinId="9" hidden="1"/>
    <cellStyle name="Obiskana hiperpovezava" xfId="4906" builtinId="9" hidden="1"/>
    <cellStyle name="Obiskana hiperpovezava" xfId="4908" builtinId="9" hidden="1"/>
    <cellStyle name="Obiskana hiperpovezava" xfId="4910" builtinId="9" hidden="1"/>
    <cellStyle name="Obiskana hiperpovezava" xfId="4912" builtinId="9" hidden="1"/>
    <cellStyle name="Obiskana hiperpovezava" xfId="4914" builtinId="9" hidden="1"/>
    <cellStyle name="Obiskana hiperpovezava" xfId="4916" builtinId="9" hidden="1"/>
    <cellStyle name="Obiskana hiperpovezava" xfId="4918" builtinId="9" hidden="1"/>
    <cellStyle name="Obiskana hiperpovezava" xfId="4920" builtinId="9" hidden="1"/>
    <cellStyle name="Obiskana hiperpovezava" xfId="4922" builtinId="9" hidden="1"/>
    <cellStyle name="Obiskana hiperpovezava" xfId="4924" builtinId="9" hidden="1"/>
    <cellStyle name="Obiskana hiperpovezava" xfId="4926" builtinId="9" hidden="1"/>
    <cellStyle name="Obiskana hiperpovezava" xfId="4928" builtinId="9" hidden="1"/>
    <cellStyle name="Obiskana hiperpovezava" xfId="4930" builtinId="9" hidden="1"/>
    <cellStyle name="Obiskana hiperpovezava" xfId="4932" builtinId="9" hidden="1"/>
    <cellStyle name="Obiskana hiperpovezava" xfId="4934" builtinId="9" hidden="1"/>
    <cellStyle name="Obiskana hiperpovezava" xfId="4936" builtinId="9" hidden="1"/>
    <cellStyle name="Obiskana hiperpovezava" xfId="4938" builtinId="9" hidden="1"/>
    <cellStyle name="Obiskana hiperpovezava" xfId="4940" builtinId="9" hidden="1"/>
    <cellStyle name="Obiskana hiperpovezava" xfId="4942" builtinId="9" hidden="1"/>
    <cellStyle name="Obiskana hiperpovezava" xfId="4944" builtinId="9" hidden="1"/>
    <cellStyle name="Obiskana hiperpovezava" xfId="4946" builtinId="9" hidden="1"/>
    <cellStyle name="Obiskana hiperpovezava" xfId="4948" builtinId="9" hidden="1"/>
    <cellStyle name="Obiskana hiperpovezava" xfId="4950" builtinId="9" hidden="1"/>
    <cellStyle name="Obiskana hiperpovezava" xfId="4952" builtinId="9" hidden="1"/>
    <cellStyle name="Obiskana hiperpovezava" xfId="4954" builtinId="9" hidden="1"/>
    <cellStyle name="Obiskana hiperpovezava" xfId="4956" builtinId="9" hidden="1"/>
    <cellStyle name="Obiskana hiperpovezava" xfId="4958" builtinId="9" hidden="1"/>
    <cellStyle name="Obiskana hiperpovezava" xfId="4960" builtinId="9" hidden="1"/>
    <cellStyle name="Obiskana hiperpovezava" xfId="4962" builtinId="9" hidden="1"/>
    <cellStyle name="Obiskana hiperpovezava" xfId="4964" builtinId="9" hidden="1"/>
    <cellStyle name="Obiskana hiperpovezava" xfId="4966" builtinId="9" hidden="1"/>
    <cellStyle name="Obiskana hiperpovezava" xfId="4968" builtinId="9" hidden="1"/>
    <cellStyle name="Obiskana hiperpovezava" xfId="4970" builtinId="9" hidden="1"/>
    <cellStyle name="Obiskana hiperpovezava" xfId="4972" builtinId="9" hidden="1"/>
    <cellStyle name="Obiskana hiperpovezava" xfId="4974" builtinId="9" hidden="1"/>
    <cellStyle name="Obiskana hiperpovezava" xfId="4976" builtinId="9" hidden="1"/>
    <cellStyle name="Obiskana hiperpovezava" xfId="4978" builtinId="9" hidden="1"/>
    <cellStyle name="Obiskana hiperpovezava" xfId="4980" builtinId="9" hidden="1"/>
    <cellStyle name="Obiskana hiperpovezava" xfId="4982" builtinId="9" hidden="1"/>
    <cellStyle name="Obiskana hiperpovezava" xfId="4984" builtinId="9" hidden="1"/>
    <cellStyle name="Obiskana hiperpovezava" xfId="4986" builtinId="9" hidden="1"/>
    <cellStyle name="Obiskana hiperpovezava" xfId="4988" builtinId="9" hidden="1"/>
    <cellStyle name="Obiskana hiperpovezava" xfId="4990" builtinId="9" hidden="1"/>
    <cellStyle name="Obiskana hiperpovezava" xfId="4992" builtinId="9" hidden="1"/>
    <cellStyle name="Obiskana hiperpovezava" xfId="4994" builtinId="9" hidden="1"/>
    <cellStyle name="Obiskana hiperpovezava" xfId="4996" builtinId="9" hidden="1"/>
    <cellStyle name="Obiskana hiperpovezava" xfId="4998" builtinId="9" hidden="1"/>
    <cellStyle name="Obiskana hiperpovezava" xfId="5000" builtinId="9" hidden="1"/>
    <cellStyle name="Obiskana hiperpovezava" xfId="5002" builtinId="9" hidden="1"/>
    <cellStyle name="Obiskana hiperpovezava" xfId="5004" builtinId="9" hidden="1"/>
    <cellStyle name="Obiskana hiperpovezava" xfId="5006" builtinId="9" hidden="1"/>
    <cellStyle name="Obiskana hiperpovezava" xfId="5008" builtinId="9" hidden="1"/>
    <cellStyle name="Obiskana hiperpovezava" xfId="5010" builtinId="9" hidden="1"/>
    <cellStyle name="Obiskana hiperpovezava" xfId="5012" builtinId="9" hidden="1"/>
    <cellStyle name="Obiskana hiperpovezava" xfId="5014" builtinId="9" hidden="1"/>
    <cellStyle name="Obiskana hiperpovezava" xfId="5016" builtinId="9" hidden="1"/>
    <cellStyle name="Obiskana hiperpovezava" xfId="5018" builtinId="9" hidden="1"/>
    <cellStyle name="Obiskana hiperpovezava" xfId="5020" builtinId="9" hidden="1"/>
    <cellStyle name="Obiskana hiperpovezava" xfId="5022" builtinId="9" hidden="1"/>
    <cellStyle name="Obiskana hiperpovezava" xfId="5024" builtinId="9" hidden="1"/>
    <cellStyle name="Obiskana hiperpovezava" xfId="5026" builtinId="9" hidden="1"/>
    <cellStyle name="Obiskana hiperpovezava" xfId="5028" builtinId="9" hidden="1"/>
    <cellStyle name="Obiskana hiperpovezava" xfId="5030" builtinId="9" hidden="1"/>
    <cellStyle name="Obiskana hiperpovezava" xfId="5032" builtinId="9" hidden="1"/>
    <cellStyle name="Obiskana hiperpovezava" xfId="5034" builtinId="9" hidden="1"/>
    <cellStyle name="Obiskana hiperpovezava" xfId="5036" builtinId="9" hidden="1"/>
    <cellStyle name="Obiskana hiperpovezava" xfId="5038" builtinId="9" hidden="1"/>
    <cellStyle name="Obiskana hiperpovezava" xfId="5040" builtinId="9" hidden="1"/>
    <cellStyle name="Obiskana hiperpovezava" xfId="5042" builtinId="9" hidden="1"/>
    <cellStyle name="Obiskana hiperpovezava" xfId="5044" builtinId="9" hidden="1"/>
    <cellStyle name="Obiskana hiperpovezava" xfId="5046" builtinId="9" hidden="1"/>
    <cellStyle name="Obiskana hiperpovezava" xfId="5048" builtinId="9" hidden="1"/>
    <cellStyle name="Obiskana hiperpovezava" xfId="5050" builtinId="9" hidden="1"/>
    <cellStyle name="Obiskana hiperpovezava" xfId="5052" builtinId="9" hidden="1"/>
    <cellStyle name="Obiskana hiperpovezava" xfId="5054" builtinId="9" hidden="1"/>
    <cellStyle name="Obiskana hiperpovezava" xfId="5056" builtinId="9" hidden="1"/>
    <cellStyle name="Obiskana hiperpovezava" xfId="5058" builtinId="9" hidden="1"/>
    <cellStyle name="Obiskana hiperpovezava" xfId="5060" builtinId="9" hidden="1"/>
    <cellStyle name="Obiskana hiperpovezava" xfId="5062" builtinId="9" hidden="1"/>
    <cellStyle name="Obiskana hiperpovezava" xfId="5064" builtinId="9" hidden="1"/>
    <cellStyle name="Obiskana hiperpovezava" xfId="5066" builtinId="9" hidden="1"/>
    <cellStyle name="Obiskana hiperpovezava" xfId="5068" builtinId="9" hidden="1"/>
    <cellStyle name="Obiskana hiperpovezava" xfId="5070" builtinId="9" hidden="1"/>
    <cellStyle name="Obiskana hiperpovezava" xfId="5072" builtinId="9" hidden="1"/>
    <cellStyle name="Obiskana hiperpovezava" xfId="5074" builtinId="9" hidden="1"/>
    <cellStyle name="Obiskana hiperpovezava" xfId="5076" builtinId="9" hidden="1"/>
    <cellStyle name="Obiskana hiperpovezava" xfId="5078" builtinId="9" hidden="1"/>
    <cellStyle name="Obiskana hiperpovezava" xfId="5080" builtinId="9" hidden="1"/>
    <cellStyle name="Obiskana hiperpovezava" xfId="5082" builtinId="9" hidden="1"/>
    <cellStyle name="Obiskana hiperpovezava" xfId="5084" builtinId="9" hidden="1"/>
    <cellStyle name="Obiskana hiperpovezava" xfId="5086" builtinId="9" hidden="1"/>
    <cellStyle name="Obiskana hiperpovezava" xfId="5088" builtinId="9" hidden="1"/>
    <cellStyle name="Obiskana hiperpovezava" xfId="5090" builtinId="9" hidden="1"/>
    <cellStyle name="Obiskana hiperpovezava" xfId="5092" builtinId="9" hidden="1"/>
    <cellStyle name="Obiskana hiperpovezava" xfId="5094" builtinId="9" hidden="1"/>
    <cellStyle name="Obiskana hiperpovezava" xfId="5096" builtinId="9" hidden="1"/>
    <cellStyle name="Obiskana hiperpovezava" xfId="5098" builtinId="9" hidden="1"/>
    <cellStyle name="Obiskana hiperpovezava" xfId="5100" builtinId="9" hidden="1"/>
    <cellStyle name="Obiskana hiperpovezava" xfId="5102" builtinId="9" hidden="1"/>
    <cellStyle name="Obiskana hiperpovezava" xfId="5104" builtinId="9" hidden="1"/>
    <cellStyle name="Obiskana hiperpovezava" xfId="5106" builtinId="9" hidden="1"/>
    <cellStyle name="Obiskana hiperpovezava" xfId="5108" builtinId="9" hidden="1"/>
    <cellStyle name="Obiskana hiperpovezava" xfId="5110" builtinId="9" hidden="1"/>
    <cellStyle name="Obiskana hiperpovezava" xfId="5112" builtinId="9" hidden="1"/>
    <cellStyle name="Obiskana hiperpovezava" xfId="5114" builtinId="9" hidden="1"/>
    <cellStyle name="Obiskana hiperpovezava" xfId="5116" builtinId="9" hidden="1"/>
    <cellStyle name="Obiskana hiperpovezava" xfId="5118" builtinId="9" hidden="1"/>
    <cellStyle name="Obiskana hiperpovezava" xfId="5120" builtinId="9" hidden="1"/>
    <cellStyle name="Obiskana hiperpovezava" xfId="5122" builtinId="9" hidden="1"/>
    <cellStyle name="Obiskana hiperpovezava" xfId="5124" builtinId="9" hidden="1"/>
    <cellStyle name="Obiskana hiperpovezava" xfId="5126" builtinId="9" hidden="1"/>
    <cellStyle name="Obiskana hiperpovezava" xfId="5128" builtinId="9" hidden="1"/>
    <cellStyle name="Obiskana hiperpovezava" xfId="5130" builtinId="9" hidden="1"/>
    <cellStyle name="Obiskana hiperpovezava" xfId="5132" builtinId="9" hidden="1"/>
    <cellStyle name="Obiskana hiperpovezava" xfId="5134" builtinId="9" hidden="1"/>
    <cellStyle name="Obiskana hiperpovezava" xfId="5136" builtinId="9" hidden="1"/>
    <cellStyle name="Obiskana hiperpovezava" xfId="5138" builtinId="9" hidden="1"/>
    <cellStyle name="Obiskana hiperpovezava" xfId="5140" builtinId="9" hidden="1"/>
    <cellStyle name="Obiskana hiperpovezava" xfId="5142" builtinId="9" hidden="1"/>
    <cellStyle name="Obiskana hiperpovezava" xfId="5144" builtinId="9" hidden="1"/>
    <cellStyle name="Obiskana hiperpovezava" xfId="5146" builtinId="9" hidden="1"/>
    <cellStyle name="Obiskana hiperpovezava" xfId="5148" builtinId="9" hidden="1"/>
    <cellStyle name="Obiskana hiperpovezava" xfId="5150" builtinId="9" hidden="1"/>
    <cellStyle name="Obiskana hiperpovezava" xfId="5152" builtinId="9" hidden="1"/>
    <cellStyle name="Obiskana hiperpovezava" xfId="5154" builtinId="9" hidden="1"/>
    <cellStyle name="Obiskana hiperpovezava" xfId="5156" builtinId="9" hidden="1"/>
    <cellStyle name="Obiskana hiperpovezava" xfId="5158" builtinId="9" hidden="1"/>
    <cellStyle name="Obiskana hiperpovezava" xfId="5160" builtinId="9" hidden="1"/>
    <cellStyle name="Obiskana hiperpovezava" xfId="5162" builtinId="9" hidden="1"/>
    <cellStyle name="Obiskana hiperpovezava" xfId="5164" builtinId="9" hidden="1"/>
    <cellStyle name="Obiskana hiperpovezava" xfId="5166" builtinId="9" hidden="1"/>
    <cellStyle name="Obiskana hiperpovezava" xfId="5168" builtinId="9" hidden="1"/>
    <cellStyle name="Obiskana hiperpovezava" xfId="5170" builtinId="9" hidden="1"/>
    <cellStyle name="Obiskana hiperpovezava" xfId="5172" builtinId="9" hidden="1"/>
    <cellStyle name="Obiskana hiperpovezava" xfId="5174" builtinId="9" hidden="1"/>
    <cellStyle name="Obiskana hiperpovezava" xfId="5176" builtinId="9" hidden="1"/>
    <cellStyle name="Obiskana hiperpovezava" xfId="5178" builtinId="9" hidden="1"/>
    <cellStyle name="Obiskana hiperpovezava" xfId="5180" builtinId="9" hidden="1"/>
    <cellStyle name="Obiskana hiperpovezava" xfId="5182" builtinId="9" hidden="1"/>
    <cellStyle name="Obiskana hiperpovezava" xfId="5184" builtinId="9" hidden="1"/>
    <cellStyle name="Obiskana hiperpovezava" xfId="5186" builtinId="9" hidden="1"/>
    <cellStyle name="Obiskana hiperpovezava" xfId="5188" builtinId="9" hidden="1"/>
    <cellStyle name="Obiskana hiperpovezava" xfId="5190" builtinId="9" hidden="1"/>
    <cellStyle name="Obiskana hiperpovezava" xfId="5192" builtinId="9" hidden="1"/>
    <cellStyle name="Obiskana hiperpovezava" xfId="5194" builtinId="9" hidden="1"/>
    <cellStyle name="Obiskana hiperpovezava" xfId="5196" builtinId="9" hidden="1"/>
    <cellStyle name="Obiskana hiperpovezava" xfId="5198" builtinId="9" hidden="1"/>
    <cellStyle name="Obiskana hiperpovezava" xfId="5200" builtinId="9" hidden="1"/>
    <cellStyle name="Obiskana hiperpovezava" xfId="5202" builtinId="9" hidden="1"/>
    <cellStyle name="Obiskana hiperpovezava" xfId="5204" builtinId="9" hidden="1"/>
    <cellStyle name="Obiskana hiperpovezava" xfId="5206" builtinId="9" hidden="1"/>
    <cellStyle name="Obiskana hiperpovezava" xfId="5208" builtinId="9" hidden="1"/>
    <cellStyle name="Obiskana hiperpovezava" xfId="5210" builtinId="9" hidden="1"/>
    <cellStyle name="Obiskana hiperpovezava" xfId="5212" builtinId="9" hidden="1"/>
    <cellStyle name="Obiskana hiperpovezava" xfId="5214" builtinId="9" hidden="1"/>
    <cellStyle name="Obiskana hiperpovezava" xfId="5216" builtinId="9" hidden="1"/>
    <cellStyle name="Obiskana hiperpovezava" xfId="5218" builtinId="9" hidden="1"/>
    <cellStyle name="Obiskana hiperpovezava" xfId="5220" builtinId="9" hidden="1"/>
    <cellStyle name="Obiskana hiperpovezava" xfId="5222" builtinId="9" hidden="1"/>
    <cellStyle name="Obiskana hiperpovezava" xfId="5224" builtinId="9" hidden="1"/>
    <cellStyle name="Obiskana hiperpovezava" xfId="5226" builtinId="9" hidden="1"/>
    <cellStyle name="Obiskana hiperpovezava" xfId="5228" builtinId="9" hidden="1"/>
    <cellStyle name="Obiskana hiperpovezava" xfId="5230" builtinId="9" hidden="1"/>
    <cellStyle name="Obiskana hiperpovezava" xfId="5232" builtinId="9" hidden="1"/>
    <cellStyle name="Obiskana hiperpovezava" xfId="5234" builtinId="9" hidden="1"/>
    <cellStyle name="Obiskana hiperpovezava" xfId="5236" builtinId="9" hidden="1"/>
    <cellStyle name="Obiskana hiperpovezava" xfId="5238" builtinId="9" hidden="1"/>
    <cellStyle name="Obiskana hiperpovezava" xfId="5240" builtinId="9" hidden="1"/>
    <cellStyle name="Obiskana hiperpovezava" xfId="5242" builtinId="9" hidden="1"/>
    <cellStyle name="Obiskana hiperpovezava" xfId="5244" builtinId="9" hidden="1"/>
    <cellStyle name="Obiskana hiperpovezava" xfId="5246" builtinId="9" hidden="1"/>
    <cellStyle name="Obiskana hiperpovezava" xfId="5248" builtinId="9" hidden="1"/>
    <cellStyle name="Obiskana hiperpovezava" xfId="5250" builtinId="9" hidden="1"/>
    <cellStyle name="Obiskana hiperpovezava" xfId="5252" builtinId="9" hidden="1"/>
    <cellStyle name="Obiskana hiperpovezava" xfId="5254" builtinId="9" hidden="1"/>
    <cellStyle name="Obiskana hiperpovezava" xfId="5256" builtinId="9" hidden="1"/>
    <cellStyle name="Obiskana hiperpovezava" xfId="5258" builtinId="9" hidden="1"/>
    <cellStyle name="Obiskana hiperpovezava" xfId="5260" builtinId="9" hidden="1"/>
    <cellStyle name="Obiskana hiperpovezava" xfId="5262" builtinId="9" hidden="1"/>
    <cellStyle name="Obiskana hiperpovezava" xfId="5264" builtinId="9" hidden="1"/>
    <cellStyle name="Obiskana hiperpovezava" xfId="5266" builtinId="9" hidden="1"/>
    <cellStyle name="Obiskana hiperpovezava" xfId="5268" builtinId="9" hidden="1"/>
    <cellStyle name="Obiskana hiperpovezava" xfId="5270" builtinId="9" hidden="1"/>
    <cellStyle name="Obiskana hiperpovezava" xfId="5272" builtinId="9" hidden="1"/>
    <cellStyle name="Obiskana hiperpovezava" xfId="5274" builtinId="9" hidden="1"/>
    <cellStyle name="Obiskana hiperpovezava" xfId="5276" builtinId="9" hidden="1"/>
    <cellStyle name="Obiskana hiperpovezava" xfId="5278" builtinId="9" hidden="1"/>
    <cellStyle name="Obiskana hiperpovezava" xfId="5280" builtinId="9" hidden="1"/>
    <cellStyle name="Obiskana hiperpovezava" xfId="5282" builtinId="9" hidden="1"/>
    <cellStyle name="Obiskana hiperpovezava" xfId="5284" builtinId="9" hidden="1"/>
    <cellStyle name="Obiskana hiperpovezava" xfId="5286" builtinId="9" hidden="1"/>
    <cellStyle name="Obiskana hiperpovezava" xfId="5288" builtinId="9" hidden="1"/>
    <cellStyle name="Obiskana hiperpovezava" xfId="5290" builtinId="9" hidden="1"/>
    <cellStyle name="Obiskana hiperpovezava" xfId="5292" builtinId="9" hidden="1"/>
    <cellStyle name="Obiskana hiperpovezava" xfId="5294" builtinId="9" hidden="1"/>
    <cellStyle name="Obiskana hiperpovezava" xfId="5296" builtinId="9" hidden="1"/>
    <cellStyle name="Obiskana hiperpovezava" xfId="5298" builtinId="9" hidden="1"/>
    <cellStyle name="Obiskana hiperpovezava" xfId="5300" builtinId="9" hidden="1"/>
    <cellStyle name="Obiskana hiperpovezava" xfId="5302" builtinId="9" hidden="1"/>
    <cellStyle name="Obiskana hiperpovezava" xfId="5304" builtinId="9" hidden="1"/>
    <cellStyle name="Obiskana hiperpovezava" xfId="5306" builtinId="9" hidden="1"/>
    <cellStyle name="Obiskana hiperpovezava" xfId="5308" builtinId="9" hidden="1"/>
    <cellStyle name="Obiskana hiperpovezava" xfId="5310" builtinId="9" hidden="1"/>
    <cellStyle name="Obiskana hiperpovezava" xfId="5312" builtinId="9" hidden="1"/>
    <cellStyle name="Obiskana hiperpovezava" xfId="5314" builtinId="9" hidden="1"/>
    <cellStyle name="Obiskana hiperpovezava" xfId="5316" builtinId="9" hidden="1"/>
    <cellStyle name="Obiskana hiperpovezava" xfId="5318" builtinId="9" hidden="1"/>
    <cellStyle name="Obiskana hiperpovezava" xfId="5320" builtinId="9" hidden="1"/>
    <cellStyle name="Obiskana hiperpovezava" xfId="5322" builtinId="9" hidden="1"/>
    <cellStyle name="Obiskana hiperpovezava" xfId="5324" builtinId="9" hidden="1"/>
    <cellStyle name="Obiskana hiperpovezava" xfId="5326" builtinId="9" hidden="1"/>
    <cellStyle name="Obiskana hiperpovezava" xfId="5328" builtinId="9" hidden="1"/>
    <cellStyle name="Obiskana hiperpovezava" xfId="5330" builtinId="9" hidden="1"/>
    <cellStyle name="Obiskana hiperpovezava" xfId="5332" builtinId="9" hidden="1"/>
    <cellStyle name="Obiskana hiperpovezava" xfId="5334" builtinId="9" hidden="1"/>
    <cellStyle name="Obiskana hiperpovezava" xfId="5336" builtinId="9" hidden="1"/>
    <cellStyle name="Obiskana hiperpovezava" xfId="5338" builtinId="9" hidden="1"/>
    <cellStyle name="Obiskana hiperpovezava" xfId="5340" builtinId="9" hidden="1"/>
    <cellStyle name="Obiskana hiperpovezava" xfId="5342" builtinId="9" hidden="1"/>
    <cellStyle name="Obiskana hiperpovezava" xfId="5344" builtinId="9" hidden="1"/>
    <cellStyle name="Obiskana hiperpovezava" xfId="5346" builtinId="9" hidden="1"/>
    <cellStyle name="Obiskana hiperpovezava" xfId="5348" builtinId="9" hidden="1"/>
    <cellStyle name="Obiskana hiperpovezava" xfId="5350" builtinId="9" hidden="1"/>
    <cellStyle name="Obiskana hiperpovezava" xfId="5352" builtinId="9" hidden="1"/>
    <cellStyle name="Obiskana hiperpovezava" xfId="5354" builtinId="9" hidden="1"/>
    <cellStyle name="Obiskana hiperpovezava" xfId="5356" builtinId="9" hidden="1"/>
    <cellStyle name="Obiskana hiperpovezava" xfId="5358" builtinId="9" hidden="1"/>
    <cellStyle name="Obiskana hiperpovezava" xfId="5360" builtinId="9" hidden="1"/>
    <cellStyle name="Obiskana hiperpovezava" xfId="5362" builtinId="9" hidden="1"/>
    <cellStyle name="Obiskana hiperpovezava" xfId="5364" builtinId="9" hidden="1"/>
    <cellStyle name="Obiskana hiperpovezava" xfId="5366" builtinId="9" hidden="1"/>
    <cellStyle name="Obiskana hiperpovezava" xfId="5368" builtinId="9" hidden="1"/>
    <cellStyle name="Obiskana hiperpovezava" xfId="5370" builtinId="9" hidden="1"/>
    <cellStyle name="Obiskana hiperpovezava" xfId="5372" builtinId="9" hidden="1"/>
    <cellStyle name="Obiskana hiperpovezava" xfId="5374" builtinId="9" hidden="1"/>
    <cellStyle name="Obiskana hiperpovezava" xfId="5376" builtinId="9" hidden="1"/>
    <cellStyle name="Obiskana hiperpovezava" xfId="5378" builtinId="9" hidden="1"/>
    <cellStyle name="Obiskana hiperpovezava" xfId="5380" builtinId="9" hidden="1"/>
    <cellStyle name="Obiskana hiperpovezava" xfId="5382" builtinId="9" hidden="1"/>
    <cellStyle name="Obiskana hiperpovezava" xfId="5384" builtinId="9" hidden="1"/>
    <cellStyle name="Obiskana hiperpovezava" xfId="5386" builtinId="9" hidden="1"/>
    <cellStyle name="Obiskana hiperpovezava" xfId="5388" builtinId="9" hidden="1"/>
    <cellStyle name="Obiskana hiperpovezava" xfId="5390" builtinId="9" hidden="1"/>
    <cellStyle name="Obiskana hiperpovezava" xfId="5392" builtinId="9" hidden="1"/>
    <cellStyle name="Obiskana hiperpovezava" xfId="5394" builtinId="9" hidden="1"/>
    <cellStyle name="Obiskana hiperpovezava" xfId="5396" builtinId="9" hidden="1"/>
    <cellStyle name="Obiskana hiperpovezava" xfId="5398" builtinId="9" hidden="1"/>
    <cellStyle name="Obiskana hiperpovezava" xfId="5400" builtinId="9" hidden="1"/>
    <cellStyle name="Obiskana hiperpovezava" xfId="5402" builtinId="9" hidden="1"/>
    <cellStyle name="Obiskana hiperpovezava" xfId="5404" builtinId="9" hidden="1"/>
    <cellStyle name="Obiskana hiperpovezava" xfId="5406" builtinId="9" hidden="1"/>
    <cellStyle name="Obiskana hiperpovezava" xfId="5408" builtinId="9" hidden="1"/>
    <cellStyle name="Obiskana hiperpovezava" xfId="5410" builtinId="9" hidden="1"/>
    <cellStyle name="Obiskana hiperpovezava" xfId="5412" builtinId="9" hidden="1"/>
    <cellStyle name="Obiskana hiperpovezava" xfId="5414" builtinId="9" hidden="1"/>
    <cellStyle name="Obiskana hiperpovezava" xfId="5416" builtinId="9" hidden="1"/>
    <cellStyle name="Obiskana hiperpovezava" xfId="5418" builtinId="9" hidden="1"/>
    <cellStyle name="Obiskana hiperpovezava" xfId="5420" builtinId="9" hidden="1"/>
    <cellStyle name="Obiskana hiperpovezava" xfId="5422" builtinId="9" hidden="1"/>
    <cellStyle name="Obiskana hiperpovezava" xfId="5424" builtinId="9" hidden="1"/>
    <cellStyle name="Obiskana hiperpovezava" xfId="5426" builtinId="9" hidden="1"/>
    <cellStyle name="Obiskana hiperpovezava" xfId="5428" builtinId="9" hidden="1"/>
    <cellStyle name="Obiskana hiperpovezava" xfId="5430" builtinId="9" hidden="1"/>
    <cellStyle name="Obiskana hiperpovezava" xfId="5432" builtinId="9" hidden="1"/>
    <cellStyle name="Obiskana hiperpovezava" xfId="5434" builtinId="9" hidden="1"/>
    <cellStyle name="Obiskana hiperpovezava" xfId="5436" builtinId="9" hidden="1"/>
    <cellStyle name="Obiskana hiperpovezava" xfId="5438" builtinId="9" hidden="1"/>
    <cellStyle name="Obiskana hiperpovezava" xfId="5440" builtinId="9" hidden="1"/>
    <cellStyle name="Obiskana hiperpovezava" xfId="5442" builtinId="9" hidden="1"/>
    <cellStyle name="Obiskana hiperpovezava" xfId="5444" builtinId="9" hidden="1"/>
    <cellStyle name="Obiskana hiperpovezava" xfId="5446" builtinId="9" hidden="1"/>
    <cellStyle name="Obiskana hiperpovezava" xfId="5448" builtinId="9" hidden="1"/>
    <cellStyle name="Obiskana hiperpovezava" xfId="5450" builtinId="9" hidden="1"/>
    <cellStyle name="Obiskana hiperpovezava" xfId="5452" builtinId="9" hidden="1"/>
    <cellStyle name="Obiskana hiperpovezava" xfId="5454" builtinId="9" hidden="1"/>
    <cellStyle name="Obiskana hiperpovezava" xfId="5456" builtinId="9" hidden="1"/>
    <cellStyle name="Obiskana hiperpovezava" xfId="5458" builtinId="9" hidden="1"/>
    <cellStyle name="Obiskana hiperpovezava" xfId="5460" builtinId="9" hidden="1"/>
    <cellStyle name="Obiskana hiperpovezava" xfId="5462" builtinId="9" hidden="1"/>
    <cellStyle name="Obiskana hiperpovezava" xfId="5464" builtinId="9" hidden="1"/>
    <cellStyle name="Obiskana hiperpovezava" xfId="5466" builtinId="9" hidden="1"/>
    <cellStyle name="Obiskana hiperpovezava" xfId="5468" builtinId="9" hidden="1"/>
    <cellStyle name="Obiskana hiperpovezava" xfId="5470" builtinId="9" hidden="1"/>
    <cellStyle name="Obiskana hiperpovezava" xfId="5472" builtinId="9" hidden="1"/>
    <cellStyle name="Obiskana hiperpovezava" xfId="5474" builtinId="9" hidden="1"/>
    <cellStyle name="Obiskana hiperpovezava" xfId="5476" builtinId="9" hidden="1"/>
    <cellStyle name="Obiskana hiperpovezava" xfId="5478" builtinId="9" hidden="1"/>
    <cellStyle name="Obiskana hiperpovezava" xfId="5480" builtinId="9" hidden="1"/>
    <cellStyle name="Obiskana hiperpovezava" xfId="5482" builtinId="9" hidden="1"/>
    <cellStyle name="Obiskana hiperpovezava" xfId="5484" builtinId="9" hidden="1"/>
    <cellStyle name="Obiskana hiperpovezava" xfId="5486" builtinId="9" hidden="1"/>
    <cellStyle name="Obiskana hiperpovezava" xfId="5488" builtinId="9" hidden="1"/>
    <cellStyle name="Obiskana hiperpovezava" xfId="5490" builtinId="9" hidden="1"/>
    <cellStyle name="Obiskana hiperpovezava" xfId="5492" builtinId="9" hidden="1"/>
    <cellStyle name="Obiskana hiperpovezava" xfId="5494" builtinId="9" hidden="1"/>
    <cellStyle name="Obiskana hiperpovezava" xfId="5496" builtinId="9" hidden="1"/>
    <cellStyle name="Obiskana hiperpovezava" xfId="5498" builtinId="9" hidden="1"/>
    <cellStyle name="Obiskana hiperpovezava" xfId="5500" builtinId="9" hidden="1"/>
    <cellStyle name="Obiskana hiperpovezava" xfId="5502" builtinId="9" hidden="1"/>
    <cellStyle name="Obiskana hiperpovezava" xfId="5504" builtinId="9" hidden="1"/>
    <cellStyle name="Obiskana hiperpovezava" xfId="5506" builtinId="9" hidden="1"/>
    <cellStyle name="Obiskana hiperpovezava" xfId="5508" builtinId="9" hidden="1"/>
    <cellStyle name="Obiskana hiperpovezava" xfId="5510" builtinId="9" hidden="1"/>
    <cellStyle name="Obiskana hiperpovezava" xfId="5512" builtinId="9" hidden="1"/>
    <cellStyle name="Obiskana hiperpovezava" xfId="5514" builtinId="9" hidden="1"/>
    <cellStyle name="Obiskana hiperpovezava" xfId="5516" builtinId="9" hidden="1"/>
    <cellStyle name="Obiskana hiperpovezava" xfId="5518" builtinId="9" hidden="1"/>
    <cellStyle name="Obiskana hiperpovezava" xfId="5520" builtinId="9" hidden="1"/>
    <cellStyle name="Obiskana hiperpovezava" xfId="5522" builtinId="9" hidden="1"/>
    <cellStyle name="Obiskana hiperpovezava" xfId="5524" builtinId="9" hidden="1"/>
    <cellStyle name="Obiskana hiperpovezava" xfId="5526" builtinId="9" hidden="1"/>
    <cellStyle name="Obiskana hiperpovezava" xfId="5528" builtinId="9" hidden="1"/>
    <cellStyle name="Obiskana hiperpovezava" xfId="5530" builtinId="9" hidden="1"/>
    <cellStyle name="Obiskana hiperpovezava" xfId="5532" builtinId="9" hidden="1"/>
    <cellStyle name="Obiskana hiperpovezava" xfId="5534" builtinId="9" hidden="1"/>
    <cellStyle name="Obiskana hiperpovezava" xfId="5536" builtinId="9" hidden="1"/>
    <cellStyle name="Obiskana hiperpovezava" xfId="5538" builtinId="9" hidden="1"/>
    <cellStyle name="Obiskana hiperpovezava" xfId="5540" builtinId="9" hidden="1"/>
    <cellStyle name="Obiskana hiperpovezava" xfId="5542" builtinId="9" hidden="1"/>
    <cellStyle name="Obiskana hiperpovezava" xfId="5544" builtinId="9" hidden="1"/>
    <cellStyle name="Obiskana hiperpovezava" xfId="5546" builtinId="9" hidden="1"/>
    <cellStyle name="Obiskana hiperpovezava" xfId="5548" builtinId="9" hidden="1"/>
    <cellStyle name="Obiskana hiperpovezava" xfId="5550" builtinId="9" hidden="1"/>
    <cellStyle name="Obiskana hiperpovezava" xfId="5552" builtinId="9" hidden="1"/>
    <cellStyle name="Obiskana hiperpovezava" xfId="5554" builtinId="9" hidden="1"/>
    <cellStyle name="Obiskana hiperpovezava" xfId="5556" builtinId="9" hidden="1"/>
    <cellStyle name="Obiskana hiperpovezava" xfId="5558" builtinId="9" hidden="1"/>
    <cellStyle name="Obiskana hiperpovezava" xfId="5560" builtinId="9" hidden="1"/>
    <cellStyle name="Obiskana hiperpovezava" xfId="5562" builtinId="9" hidden="1"/>
    <cellStyle name="Obiskana hiperpovezava" xfId="5564" builtinId="9" hidden="1"/>
    <cellStyle name="Obiskana hiperpovezava" xfId="5566" builtinId="9" hidden="1"/>
    <cellStyle name="Obiskana hiperpovezava" xfId="5568" builtinId="9" hidden="1"/>
    <cellStyle name="Obiskana hiperpovezava" xfId="5570" builtinId="9" hidden="1"/>
    <cellStyle name="Obiskana hiperpovezava" xfId="5572" builtinId="9" hidden="1"/>
    <cellStyle name="Obiskana hiperpovezava" xfId="5574" builtinId="9" hidden="1"/>
    <cellStyle name="Obiskana hiperpovezava" xfId="5576" builtinId="9" hidden="1"/>
    <cellStyle name="Obiskana hiperpovezava" xfId="5578" builtinId="9" hidden="1"/>
    <cellStyle name="Obiskana hiperpovezava" xfId="5580" builtinId="9" hidden="1"/>
    <cellStyle name="Obiskana hiperpovezava" xfId="5582" builtinId="9" hidden="1"/>
    <cellStyle name="Obiskana hiperpovezava" xfId="5584" builtinId="9" hidden="1"/>
    <cellStyle name="Obiskana hiperpovezava" xfId="5586" builtinId="9" hidden="1"/>
    <cellStyle name="Obiskana hiperpovezava" xfId="5588" builtinId="9" hidden="1"/>
    <cellStyle name="Obiskana hiperpovezava" xfId="5590" builtinId="9" hidden="1"/>
    <cellStyle name="Obiskana hiperpovezava" xfId="5592" builtinId="9" hidden="1"/>
    <cellStyle name="Obiskana hiperpovezava" xfId="5594" builtinId="9" hidden="1"/>
    <cellStyle name="Obiskana hiperpovezava" xfId="5596" builtinId="9" hidden="1"/>
    <cellStyle name="Obiskana hiperpovezava" xfId="5598" builtinId="9" hidden="1"/>
    <cellStyle name="Obiskana hiperpovezava" xfId="5600" builtinId="9" hidden="1"/>
    <cellStyle name="Obiskana hiperpovezava" xfId="5602" builtinId="9" hidden="1"/>
    <cellStyle name="Obiskana hiperpovezava" xfId="5604" builtinId="9" hidden="1"/>
    <cellStyle name="Obiskana hiperpovezava" xfId="5606" builtinId="9" hidden="1"/>
    <cellStyle name="Obiskana hiperpovezava" xfId="5608" builtinId="9" hidden="1"/>
    <cellStyle name="Obiskana hiperpovezava" xfId="5610" builtinId="9" hidden="1"/>
    <cellStyle name="Obiskana hiperpovezava" xfId="5612" builtinId="9" hidden="1"/>
    <cellStyle name="Obiskana hiperpovezava" xfId="5614" builtinId="9" hidden="1"/>
    <cellStyle name="Obiskana hiperpovezava" xfId="5616" builtinId="9" hidden="1"/>
    <cellStyle name="Obiskana hiperpovezava" xfId="5618" builtinId="9" hidden="1"/>
    <cellStyle name="Obiskana hiperpovezava" xfId="5620" builtinId="9" hidden="1"/>
    <cellStyle name="Obiskana hiperpovezava" xfId="5622" builtinId="9" hidden="1"/>
    <cellStyle name="Obiskana hiperpovezava" xfId="5624" builtinId="9" hidden="1"/>
    <cellStyle name="Obiskana hiperpovezava" xfId="5626" builtinId="9" hidden="1"/>
    <cellStyle name="Obiskana hiperpovezava" xfId="5628" builtinId="9" hidden="1"/>
    <cellStyle name="Obiskana hiperpovezava" xfId="5630" builtinId="9" hidden="1"/>
    <cellStyle name="Obiskana hiperpovezava" xfId="5632" builtinId="9" hidden="1"/>
    <cellStyle name="Obiskana hiperpovezava" xfId="5634" builtinId="9" hidden="1"/>
    <cellStyle name="Obiskana hiperpovezava" xfId="5636" builtinId="9" hidden="1"/>
    <cellStyle name="Obiskana hiperpovezava" xfId="5638" builtinId="9" hidden="1"/>
    <cellStyle name="Obiskana hiperpovezava" xfId="5640" builtinId="9" hidden="1"/>
    <cellStyle name="Obiskana hiperpovezava" xfId="5642" builtinId="9" hidden="1"/>
    <cellStyle name="Obiskana hiperpovezava" xfId="5644" builtinId="9" hidden="1"/>
    <cellStyle name="Obiskana hiperpovezava" xfId="5646" builtinId="9" hidden="1"/>
    <cellStyle name="Obiskana hiperpovezava" xfId="5648" builtinId="9" hidden="1"/>
    <cellStyle name="Obiskana hiperpovezava" xfId="5650" builtinId="9" hidden="1"/>
    <cellStyle name="Obiskana hiperpovezava" xfId="5652" builtinId="9" hidden="1"/>
    <cellStyle name="Obiskana hiperpovezava" xfId="5654" builtinId="9" hidden="1"/>
    <cellStyle name="Obiskana hiperpovezava" xfId="5656" builtinId="9" hidden="1"/>
    <cellStyle name="Obiskana hiperpovezava" xfId="5658" builtinId="9" hidden="1"/>
    <cellStyle name="Obiskana hiperpovezava" xfId="5660" builtinId="9" hidden="1"/>
    <cellStyle name="Obiskana hiperpovezava" xfId="5662" builtinId="9" hidden="1"/>
    <cellStyle name="Obiskana hiperpovezava" xfId="5664" builtinId="9" hidden="1"/>
    <cellStyle name="Obiskana hiperpovezava" xfId="5666" builtinId="9" hidden="1"/>
    <cellStyle name="Obiskana hiperpovezava" xfId="5668" builtinId="9" hidden="1"/>
    <cellStyle name="Obiskana hiperpovezava" xfId="5670" builtinId="9" hidden="1"/>
    <cellStyle name="Obiskana hiperpovezava" xfId="5672" builtinId="9" hidden="1"/>
    <cellStyle name="Obiskana hiperpovezava" xfId="5674" builtinId="9" hidden="1"/>
    <cellStyle name="Obiskana hiperpovezava" xfId="5676" builtinId="9" hidden="1"/>
    <cellStyle name="Obiskana hiperpovezava" xfId="5678" builtinId="9" hidden="1"/>
    <cellStyle name="Obiskana hiperpovezava" xfId="5680" builtinId="9" hidden="1"/>
    <cellStyle name="Obiskana hiperpovezava" xfId="5682" builtinId="9" hidden="1"/>
    <cellStyle name="Obiskana hiperpovezava" xfId="5684" builtinId="9" hidden="1"/>
    <cellStyle name="Obiskana hiperpovezava" xfId="5686" builtinId="9" hidden="1"/>
    <cellStyle name="Obiskana hiperpovezava" xfId="5688" builtinId="9" hidden="1"/>
    <cellStyle name="Obiskana hiperpovezava" xfId="5690" builtinId="9" hidden="1"/>
    <cellStyle name="Obiskana hiperpovezava" xfId="5692" builtinId="9" hidden="1"/>
    <cellStyle name="Obiskana hiperpovezava" xfId="5694" builtinId="9" hidden="1"/>
    <cellStyle name="Obiskana hiperpovezava" xfId="5696" builtinId="9" hidden="1"/>
    <cellStyle name="Obiskana hiperpovezava" xfId="5698" builtinId="9" hidden="1"/>
    <cellStyle name="Obiskana hiperpovezava" xfId="5700" builtinId="9" hidden="1"/>
    <cellStyle name="Obiskana hiperpovezava" xfId="5702" builtinId="9" hidden="1"/>
    <cellStyle name="Obiskana hiperpovezava" xfId="5704" builtinId="9" hidden="1"/>
    <cellStyle name="Obiskana hiperpovezava" xfId="5706" builtinId="9" hidden="1"/>
    <cellStyle name="Obiskana hiperpovezava" xfId="5708" builtinId="9" hidden="1"/>
    <cellStyle name="Obiskana hiperpovezava" xfId="5710" builtinId="9" hidden="1"/>
    <cellStyle name="Obiskana hiperpovezava" xfId="5712" builtinId="9" hidden="1"/>
    <cellStyle name="Obiskana hiperpovezava" xfId="5714" builtinId="9" hidden="1"/>
    <cellStyle name="Obiskana hiperpovezava" xfId="5716" builtinId="9" hidden="1"/>
    <cellStyle name="Obiskana hiperpovezava" xfId="5718" builtinId="9" hidden="1"/>
    <cellStyle name="Obiskana hiperpovezava" xfId="5720" builtinId="9" hidden="1"/>
    <cellStyle name="Obiskana hiperpovezava" xfId="5722" builtinId="9" hidden="1"/>
    <cellStyle name="Obiskana hiperpovezava" xfId="5724" builtinId="9" hidden="1"/>
    <cellStyle name="Obiskana hiperpovezava" xfId="5726" builtinId="9" hidden="1"/>
    <cellStyle name="Obiskana hiperpovezava" xfId="5728" builtinId="9" hidden="1"/>
    <cellStyle name="Obiskana hiperpovezava" xfId="5730" builtinId="9" hidden="1"/>
    <cellStyle name="Obiskana hiperpovezava" xfId="5732" builtinId="9" hidden="1"/>
    <cellStyle name="Obiskana hiperpovezava" xfId="5734" builtinId="9" hidden="1"/>
    <cellStyle name="Obiskana hiperpovezava" xfId="5736" builtinId="9" hidden="1"/>
    <cellStyle name="Obiskana hiperpovezava" xfId="5738" builtinId="9" hidden="1"/>
    <cellStyle name="Obiskana hiperpovezava" xfId="5740" builtinId="9" hidden="1"/>
    <cellStyle name="Obiskana hiperpovezava" xfId="5742" builtinId="9" hidden="1"/>
    <cellStyle name="Obiskana hiperpovezava" xfId="5744" builtinId="9" hidden="1"/>
    <cellStyle name="Obiskana hiperpovezava" xfId="5746" builtinId="9" hidden="1"/>
    <cellStyle name="Obiskana hiperpovezava" xfId="5748" builtinId="9" hidden="1"/>
    <cellStyle name="Obiskana hiperpovezava" xfId="5750" builtinId="9" hidden="1"/>
    <cellStyle name="Obiskana hiperpovezava" xfId="5752" builtinId="9" hidden="1"/>
    <cellStyle name="Obiskana hiperpovezava" xfId="5754" builtinId="9" hidden="1"/>
    <cellStyle name="Obiskana hiperpovezava" xfId="5756" builtinId="9" hidden="1"/>
    <cellStyle name="Obiskana hiperpovezava" xfId="5758" builtinId="9" hidden="1"/>
    <cellStyle name="Obiskana hiperpovezava" xfId="5760" builtinId="9" hidden="1"/>
    <cellStyle name="Obiskana hiperpovezava" xfId="5762" builtinId="9" hidden="1"/>
    <cellStyle name="Obiskana hiperpovezava" xfId="5764" builtinId="9" hidden="1"/>
    <cellStyle name="Obiskana hiperpovezava" xfId="5766" builtinId="9" hidden="1"/>
    <cellStyle name="Obiskana hiperpovezava" xfId="5768" builtinId="9" hidden="1"/>
    <cellStyle name="Obiskana hiperpovezava" xfId="5770" builtinId="9" hidden="1"/>
    <cellStyle name="Obiskana hiperpovezava" xfId="5772" builtinId="9" hidden="1"/>
    <cellStyle name="Obiskana hiperpovezava" xfId="5774" builtinId="9" hidden="1"/>
    <cellStyle name="Obiskana hiperpovezava" xfId="5776" builtinId="9" hidden="1"/>
    <cellStyle name="Obiskana hiperpovezava" xfId="5778" builtinId="9" hidden="1"/>
    <cellStyle name="Obiskana hiperpovezava" xfId="5780" builtinId="9" hidden="1"/>
    <cellStyle name="Obiskana hiperpovezava" xfId="5782" builtinId="9" hidden="1"/>
    <cellStyle name="Obiskana hiperpovezava" xfId="5784" builtinId="9" hidden="1"/>
    <cellStyle name="Obiskana hiperpovezava" xfId="5786" builtinId="9" hidden="1"/>
    <cellStyle name="Obiskana hiperpovezava" xfId="5788" builtinId="9" hidden="1"/>
    <cellStyle name="Obiskana hiperpovezava" xfId="5790" builtinId="9" hidden="1"/>
    <cellStyle name="Obiskana hiperpovezava" xfId="5792" builtinId="9" hidden="1"/>
    <cellStyle name="Obiskana hiperpovezava" xfId="5794" builtinId="9" hidden="1"/>
    <cellStyle name="Obiskana hiperpovezava" xfId="5796" builtinId="9" hidden="1"/>
    <cellStyle name="Obiskana hiperpovezava" xfId="5798" builtinId="9" hidden="1"/>
    <cellStyle name="Obiskana hiperpovezava" xfId="5800" builtinId="9" hidden="1"/>
    <cellStyle name="Obiskana hiperpovezava" xfId="5802" builtinId="9" hidden="1"/>
    <cellStyle name="Obiskana hiperpovezava" xfId="5804" builtinId="9" hidden="1"/>
    <cellStyle name="Obiskana hiperpovezava" xfId="5806" builtinId="9" hidden="1"/>
    <cellStyle name="Obiskana hiperpovezava" xfId="5808" builtinId="9" hidden="1"/>
    <cellStyle name="Obiskana hiperpovezava" xfId="5810" builtinId="9" hidden="1"/>
    <cellStyle name="Obiskana hiperpovezava" xfId="5812" builtinId="9" hidden="1"/>
    <cellStyle name="Obiskana hiperpovezava" xfId="5814" builtinId="9" hidden="1"/>
    <cellStyle name="Obiskana hiperpovezava" xfId="5816" builtinId="9" hidden="1"/>
    <cellStyle name="Obiskana hiperpovezava" xfId="5818" builtinId="9" hidden="1"/>
    <cellStyle name="Obiskana hiperpovezava" xfId="5820" builtinId="9" hidden="1"/>
    <cellStyle name="Obiskana hiperpovezava" xfId="5822" builtinId="9" hidden="1"/>
    <cellStyle name="Obiskana hiperpovezava" xfId="5824" builtinId="9" hidden="1"/>
    <cellStyle name="Obiskana hiperpovezava" xfId="5826" builtinId="9" hidden="1"/>
    <cellStyle name="Obiskana hiperpovezava" xfId="5828" builtinId="9" hidden="1"/>
    <cellStyle name="Obiskana hiperpovezava" xfId="5830" builtinId="9" hidden="1"/>
    <cellStyle name="Obiskana hiperpovezava" xfId="5832" builtinId="9" hidden="1"/>
    <cellStyle name="Obiskana hiperpovezava" xfId="5834" builtinId="9" hidden="1"/>
    <cellStyle name="Obiskana hiperpovezava" xfId="5836" builtinId="9" hidden="1"/>
    <cellStyle name="Obiskana hiperpovezava" xfId="5838" builtinId="9" hidden="1"/>
    <cellStyle name="Obiskana hiperpovezava" xfId="5840" builtinId="9" hidden="1"/>
    <cellStyle name="Obiskana hiperpovezava" xfId="5842" builtinId="9" hidden="1"/>
    <cellStyle name="Obiskana hiperpovezava" xfId="5844" builtinId="9" hidden="1"/>
    <cellStyle name="Obiskana hiperpovezava" xfId="5846" builtinId="9" hidden="1"/>
    <cellStyle name="Obiskana hiperpovezava" xfId="5848" builtinId="9" hidden="1"/>
    <cellStyle name="Obiskana hiperpovezava" xfId="5850" builtinId="9" hidden="1"/>
    <cellStyle name="Obiskana hiperpovezava" xfId="5852" builtinId="9" hidden="1"/>
    <cellStyle name="Obiskana hiperpovezava" xfId="5854" builtinId="9" hidden="1"/>
    <cellStyle name="Obiskana hiperpovezava" xfId="5856" builtinId="9" hidden="1"/>
    <cellStyle name="Obiskana hiperpovezava" xfId="5858" builtinId="9" hidden="1"/>
    <cellStyle name="Obiskana hiperpovezava" xfId="5860" builtinId="9" hidden="1"/>
    <cellStyle name="Obiskana hiperpovezava" xfId="5862" builtinId="9" hidden="1"/>
    <cellStyle name="Obiskana hiperpovezava" xfId="5864" builtinId="9" hidden="1"/>
    <cellStyle name="Obiskana hiperpovezava" xfId="5866" builtinId="9" hidden="1"/>
    <cellStyle name="Obiskana hiperpovezava" xfId="5868" builtinId="9" hidden="1"/>
    <cellStyle name="Obiskana hiperpovezava" xfId="5870" builtinId="9" hidden="1"/>
    <cellStyle name="Obiskana hiperpovezava" xfId="5872" builtinId="9" hidden="1"/>
    <cellStyle name="Obiskana hiperpovezava" xfId="5874" builtinId="9" hidden="1"/>
    <cellStyle name="Obiskana hiperpovezava" xfId="5876" builtinId="9" hidden="1"/>
    <cellStyle name="Obiskana hiperpovezava" xfId="5878" builtinId="9" hidden="1"/>
    <cellStyle name="Obiskana hiperpovezava" xfId="5880" builtinId="9" hidden="1"/>
    <cellStyle name="Obiskana hiperpovezava" xfId="5882" builtinId="9" hidden="1"/>
    <cellStyle name="Obiskana hiperpovezava" xfId="5884" builtinId="9" hidden="1"/>
    <cellStyle name="Obiskana hiperpovezava" xfId="5886" builtinId="9" hidden="1"/>
    <cellStyle name="Obiskana hiperpovezava" xfId="5888" builtinId="9" hidden="1"/>
    <cellStyle name="Obiskana hiperpovezava" xfId="5890" builtinId="9" hidden="1"/>
    <cellStyle name="Obiskana hiperpovezava" xfId="5892" builtinId="9" hidden="1"/>
    <cellStyle name="Obiskana hiperpovezava" xfId="5894" builtinId="9" hidden="1"/>
    <cellStyle name="Obiskana hiperpovezava" xfId="5896" builtinId="9" hidden="1"/>
    <cellStyle name="Obiskana hiperpovezava" xfId="5898" builtinId="9" hidden="1"/>
    <cellStyle name="Obiskana hiperpovezava" xfId="5900" builtinId="9" hidden="1"/>
    <cellStyle name="Obiskana hiperpovezava" xfId="5902" builtinId="9" hidden="1"/>
    <cellStyle name="Obiskana hiperpovezava" xfId="5904" builtinId="9" hidden="1"/>
    <cellStyle name="Obiskana hiperpovezava" xfId="5906" builtinId="9" hidden="1"/>
    <cellStyle name="Obiskana hiperpovezava" xfId="5908" builtinId="9" hidden="1"/>
    <cellStyle name="Obiskana hiperpovezava" xfId="5910" builtinId="9" hidden="1"/>
    <cellStyle name="Obiskana hiperpovezava" xfId="5912" builtinId="9" hidden="1"/>
    <cellStyle name="Obiskana hiperpovezava" xfId="5914" builtinId="9" hidden="1"/>
    <cellStyle name="Obiskana hiperpovezava" xfId="5916" builtinId="9" hidden="1"/>
    <cellStyle name="Obiskana hiperpovezava" xfId="5918" builtinId="9" hidden="1"/>
    <cellStyle name="Obiskana hiperpovezava" xfId="5920" builtinId="9" hidden="1"/>
    <cellStyle name="Obiskana hiperpovezava" xfId="5922" builtinId="9" hidden="1"/>
    <cellStyle name="Obiskana hiperpovezava" xfId="5924" builtinId="9" hidden="1"/>
    <cellStyle name="Obiskana hiperpovezava" xfId="5926" builtinId="9" hidden="1"/>
    <cellStyle name="Obiskana hiperpovezava" xfId="5928" builtinId="9" hidden="1"/>
    <cellStyle name="Obiskana hiperpovezava" xfId="5930" builtinId="9" hidden="1"/>
    <cellStyle name="Obiskana hiperpovezava" xfId="5932" builtinId="9" hidden="1"/>
    <cellStyle name="Obiskana hiperpovezava" xfId="5934" builtinId="9" hidden="1"/>
    <cellStyle name="Obiskana hiperpovezava" xfId="5936" builtinId="9" hidden="1"/>
    <cellStyle name="Obiskana hiperpovezava" xfId="5938" builtinId="9" hidden="1"/>
    <cellStyle name="Obiskana hiperpovezava" xfId="5940" builtinId="9" hidden="1"/>
    <cellStyle name="Obiskana hiperpovezava" xfId="5942" builtinId="9" hidden="1"/>
    <cellStyle name="Obiskana hiperpovezava" xfId="5944" builtinId="9" hidden="1"/>
    <cellStyle name="Obiskana hiperpovezava" xfId="5946" builtinId="9" hidden="1"/>
    <cellStyle name="Obiskana hiperpovezava" xfId="5948" builtinId="9" hidden="1"/>
    <cellStyle name="Obiskana hiperpovezava" xfId="5950" builtinId="9" hidden="1"/>
    <cellStyle name="Obiskana hiperpovezava" xfId="5952" builtinId="9" hidden="1"/>
    <cellStyle name="Obiskana hiperpovezava" xfId="5954" builtinId="9" hidden="1"/>
    <cellStyle name="Obiskana hiperpovezava" xfId="5956" builtinId="9" hidden="1"/>
    <cellStyle name="Obiskana hiperpovezava" xfId="5958" builtinId="9" hidden="1"/>
    <cellStyle name="Obiskana hiperpovezava" xfId="5960" builtinId="9" hidden="1"/>
    <cellStyle name="Obiskana hiperpovezava" xfId="5962" builtinId="9" hidden="1"/>
    <cellStyle name="Obiskana hiperpovezava" xfId="5964" builtinId="9" hidden="1"/>
    <cellStyle name="Obiskana hiperpovezava" xfId="5966" builtinId="9" hidden="1"/>
    <cellStyle name="Obiskana hiperpovezava" xfId="5968" builtinId="9" hidden="1"/>
    <cellStyle name="Obiskana hiperpovezava" xfId="5970" builtinId="9" hidden="1"/>
    <cellStyle name="Obiskana hiperpovezava" xfId="5972" builtinId="9" hidden="1"/>
    <cellStyle name="Obiskana hiperpovezava" xfId="5974" builtinId="9" hidden="1"/>
    <cellStyle name="Obiskana hiperpovezava" xfId="5976" builtinId="9" hidden="1"/>
    <cellStyle name="Obiskana hiperpovezava" xfId="5978" builtinId="9" hidden="1"/>
    <cellStyle name="Obiskana hiperpovezava" xfId="5980" builtinId="9" hidden="1"/>
    <cellStyle name="Obiskana hiperpovezava" xfId="5982" builtinId="9" hidden="1"/>
    <cellStyle name="Obiskana hiperpovezava" xfId="5984" builtinId="9" hidden="1"/>
    <cellStyle name="Obiskana hiperpovezava" xfId="5986" builtinId="9" hidden="1"/>
    <cellStyle name="Obiskana hiperpovezava" xfId="5988" builtinId="9" hidden="1"/>
    <cellStyle name="Obiskana hiperpovezava" xfId="5990" builtinId="9" hidden="1"/>
    <cellStyle name="Obiskana hiperpovezava" xfId="5992" builtinId="9" hidden="1"/>
    <cellStyle name="Obiskana hiperpovezava" xfId="5994" builtinId="9" hidden="1"/>
    <cellStyle name="Obiskana hiperpovezava" xfId="5996" builtinId="9" hidden="1"/>
    <cellStyle name="Obiskana hiperpovezava" xfId="5998" builtinId="9" hidden="1"/>
    <cellStyle name="Obiskana hiperpovezava" xfId="6000" builtinId="9" hidden="1"/>
    <cellStyle name="Obiskana hiperpovezava" xfId="6002" builtinId="9" hidden="1"/>
    <cellStyle name="Obiskana hiperpovezava" xfId="6004" builtinId="9" hidden="1"/>
    <cellStyle name="Obiskana hiperpovezava" xfId="6006" builtinId="9" hidden="1"/>
    <cellStyle name="Obiskana hiperpovezava" xfId="6008" builtinId="9" hidden="1"/>
    <cellStyle name="Obiskana hiperpovezava" xfId="6010" builtinId="9" hidden="1"/>
    <cellStyle name="Obiskana hiperpovezava" xfId="6012" builtinId="9" hidden="1"/>
    <cellStyle name="Obiskana hiperpovezava" xfId="6014" builtinId="9" hidden="1"/>
    <cellStyle name="Obiskana hiperpovezava" xfId="6016" builtinId="9" hidden="1"/>
    <cellStyle name="Obiskana hiperpovezava" xfId="6018" builtinId="9" hidden="1"/>
    <cellStyle name="Obiskana hiperpovezava" xfId="6020" builtinId="9" hidden="1"/>
    <cellStyle name="Obiskana hiperpovezava" xfId="6022" builtinId="9" hidden="1"/>
    <cellStyle name="Obiskana hiperpovezava" xfId="6024" builtinId="9" hidden="1"/>
    <cellStyle name="Obiskana hiperpovezava" xfId="6026" builtinId="9" hidden="1"/>
    <cellStyle name="Obiskana hiperpovezava" xfId="6028" builtinId="9" hidden="1"/>
    <cellStyle name="Obiskana hiperpovezava" xfId="6030" builtinId="9" hidden="1"/>
    <cellStyle name="Obiskana hiperpovezava" xfId="6032" builtinId="9" hidden="1"/>
    <cellStyle name="Obiskana hiperpovezava" xfId="6034" builtinId="9" hidden="1"/>
    <cellStyle name="Obiskana hiperpovezava" xfId="6036" builtinId="9" hidden="1"/>
    <cellStyle name="Obiskana hiperpovezava" xfId="6038" builtinId="9" hidden="1"/>
    <cellStyle name="Obiskana hiperpovezava" xfId="6040" builtinId="9" hidden="1"/>
    <cellStyle name="Obiskana hiperpovezava" xfId="6042" builtinId="9" hidden="1"/>
    <cellStyle name="Obiskana hiperpovezava" xfId="6044" builtinId="9" hidden="1"/>
    <cellStyle name="Obiskana hiperpovezava" xfId="6046" builtinId="9" hidden="1"/>
    <cellStyle name="Obiskana hiperpovezava" xfId="6048" builtinId="9" hidden="1"/>
    <cellStyle name="Obiskana hiperpovezava" xfId="6050" builtinId="9" hidden="1"/>
    <cellStyle name="Obiskana hiperpovezava" xfId="6052" builtinId="9" hidden="1"/>
    <cellStyle name="Obiskana hiperpovezava" xfId="6054" builtinId="9" hidden="1"/>
    <cellStyle name="Obiskana hiperpovezava" xfId="6056" builtinId="9" hidden="1"/>
    <cellStyle name="Obiskana hiperpovezava" xfId="6058" builtinId="9" hidden="1"/>
    <cellStyle name="Obiskana hiperpovezava" xfId="6060" builtinId="9" hidden="1"/>
    <cellStyle name="Obiskana hiperpovezava" xfId="6062" builtinId="9" hidden="1"/>
    <cellStyle name="Obiskana hiperpovezava" xfId="6064" builtinId="9" hidden="1"/>
    <cellStyle name="Obiskana hiperpovezava" xfId="6066" builtinId="9" hidden="1"/>
    <cellStyle name="Obiskana hiperpovezava" xfId="6068" builtinId="9" hidden="1"/>
    <cellStyle name="Obiskana hiperpovezava" xfId="6070" builtinId="9" hidden="1"/>
    <cellStyle name="Obiskana hiperpovezava" xfId="6072" builtinId="9" hidden="1"/>
    <cellStyle name="Obiskana hiperpovezava" xfId="6074" builtinId="9" hidden="1"/>
    <cellStyle name="Obiskana hiperpovezava" xfId="6076" builtinId="9" hidden="1"/>
    <cellStyle name="Obiskana hiperpovezava" xfId="6078" builtinId="9" hidden="1"/>
    <cellStyle name="Obiskana hiperpovezava" xfId="6080" builtinId="9" hidden="1"/>
    <cellStyle name="Obiskana hiperpovezava" xfId="6082" builtinId="9" hidden="1"/>
    <cellStyle name="Obiskana hiperpovezava" xfId="6084" builtinId="9" hidden="1"/>
    <cellStyle name="Obiskana hiperpovezava" xfId="6086" builtinId="9" hidden="1"/>
    <cellStyle name="Obiskana hiperpovezava" xfId="6088" builtinId="9" hidden="1"/>
    <cellStyle name="Obiskana hiperpovezava" xfId="6090" builtinId="9" hidden="1"/>
    <cellStyle name="Obiskana hiperpovezava" xfId="6092" builtinId="9" hidden="1"/>
    <cellStyle name="Obiskana hiperpovezava" xfId="6094" builtinId="9" hidden="1"/>
    <cellStyle name="Obiskana hiperpovezava" xfId="6096" builtinId="9" hidden="1"/>
    <cellStyle name="Obiskana hiperpovezava" xfId="6098" builtinId="9" hidden="1"/>
    <cellStyle name="Obiskana hiperpovezava" xfId="6100" builtinId="9" hidden="1"/>
    <cellStyle name="Obiskana hiperpovezava" xfId="6102" builtinId="9" hidden="1"/>
    <cellStyle name="Obiskana hiperpovezava" xfId="6104" builtinId="9" hidden="1"/>
    <cellStyle name="Obiskana hiperpovezava" xfId="6106" builtinId="9" hidden="1"/>
    <cellStyle name="Obiskana hiperpovezava" xfId="6108" builtinId="9" hidden="1"/>
    <cellStyle name="Obiskana hiperpovezava" xfId="6110" builtinId="9" hidden="1"/>
    <cellStyle name="Obiskana hiperpovezava" xfId="6112" builtinId="9" hidden="1"/>
    <cellStyle name="Obiskana hiperpovezava" xfId="6114" builtinId="9" hidden="1"/>
    <cellStyle name="Obiskana hiperpovezava" xfId="6116" builtinId="9" hidden="1"/>
    <cellStyle name="Obiskana hiperpovezava" xfId="6118" builtinId="9" hidden="1"/>
    <cellStyle name="Obiskana hiperpovezava" xfId="6120" builtinId="9" hidden="1"/>
    <cellStyle name="Obiskana hiperpovezava" xfId="6122" builtinId="9" hidden="1"/>
    <cellStyle name="Obiskana hiperpovezava" xfId="6124" builtinId="9" hidden="1"/>
    <cellStyle name="Obiskana hiperpovezava" xfId="6126" builtinId="9" hidden="1"/>
    <cellStyle name="Obiskana hiperpovezava" xfId="6128" builtinId="9" hidden="1"/>
    <cellStyle name="Obiskana hiperpovezava" xfId="6130" builtinId="9" hidden="1"/>
    <cellStyle name="Obiskana hiperpovezava" xfId="6132" builtinId="9" hidden="1"/>
    <cellStyle name="Obiskana hiperpovezava" xfId="6134" builtinId="9" hidden="1"/>
    <cellStyle name="Obiskana hiperpovezava" xfId="6136" builtinId="9" hidden="1"/>
    <cellStyle name="Obiskana hiperpovezava" xfId="6138" builtinId="9" hidden="1"/>
    <cellStyle name="Obiskana hiperpovezava" xfId="6140" builtinId="9" hidden="1"/>
    <cellStyle name="Obiskana hiperpovezava" xfId="6142" builtinId="9" hidden="1"/>
    <cellStyle name="Obiskana hiperpovezava" xfId="6144" builtinId="9" hidden="1"/>
    <cellStyle name="Obiskana hiperpovezava" xfId="6146" builtinId="9" hidden="1"/>
    <cellStyle name="Obiskana hiperpovezava" xfId="6148" builtinId="9" hidden="1"/>
    <cellStyle name="Obiskana hiperpovezava" xfId="6150" builtinId="9" hidden="1"/>
    <cellStyle name="Obiskana hiperpovezava" xfId="6152" builtinId="9" hidden="1"/>
    <cellStyle name="Obiskana hiperpovezava" xfId="6154" builtinId="9" hidden="1"/>
    <cellStyle name="Obiskana hiperpovezava" xfId="6156" builtinId="9" hidden="1"/>
    <cellStyle name="Obiskana hiperpovezava" xfId="6158" builtinId="9" hidden="1"/>
    <cellStyle name="Obiskana hiperpovezava" xfId="6160" builtinId="9" hidden="1"/>
    <cellStyle name="Obiskana hiperpovezava" xfId="6162" builtinId="9" hidden="1"/>
    <cellStyle name="Obiskana hiperpovezava" xfId="6164" builtinId="9" hidden="1"/>
    <cellStyle name="Obiskana hiperpovezava" xfId="6166" builtinId="9" hidden="1"/>
    <cellStyle name="Obiskana hiperpovezava" xfId="6168" builtinId="9" hidden="1"/>
    <cellStyle name="Obiskana hiperpovezava" xfId="6170" builtinId="9" hidden="1"/>
    <cellStyle name="Obiskana hiperpovezava" xfId="6172" builtinId="9" hidden="1"/>
    <cellStyle name="Obiskana hiperpovezava" xfId="6174" builtinId="9" hidden="1"/>
    <cellStyle name="Obiskana hiperpovezava" xfId="6176" builtinId="9" hidden="1"/>
    <cellStyle name="Obiskana hiperpovezava" xfId="6178" builtinId="9" hidden="1"/>
    <cellStyle name="Obiskana hiperpovezava" xfId="6180" builtinId="9" hidden="1"/>
    <cellStyle name="Obiskana hiperpovezava" xfId="6182" builtinId="9" hidden="1"/>
    <cellStyle name="Obiskana hiperpovezava" xfId="6184" builtinId="9" hidden="1"/>
    <cellStyle name="Obiskana hiperpovezava" xfId="6186" builtinId="9" hidden="1"/>
    <cellStyle name="Obiskana hiperpovezava" xfId="6188" builtinId="9" hidden="1"/>
    <cellStyle name="Obiskana hiperpovezava" xfId="6190" builtinId="9" hidden="1"/>
    <cellStyle name="Obiskana hiperpovezava" xfId="6192" builtinId="9" hidden="1"/>
    <cellStyle name="Obiskana hiperpovezava" xfId="6194" builtinId="9" hidden="1"/>
    <cellStyle name="Obiskana hiperpovezava" xfId="6196" builtinId="9" hidden="1"/>
    <cellStyle name="Obiskana hiperpovezava" xfId="6198" builtinId="9" hidden="1"/>
    <cellStyle name="Obiskana hiperpovezava" xfId="6200" builtinId="9" hidden="1"/>
    <cellStyle name="Obiskana hiperpovezava" xfId="6202" builtinId="9" hidden="1"/>
    <cellStyle name="Obiskana hiperpovezava" xfId="6204" builtinId="9" hidden="1"/>
    <cellStyle name="Obiskana hiperpovezava" xfId="6206" builtinId="9" hidden="1"/>
    <cellStyle name="Obiskana hiperpovezava" xfId="6208" builtinId="9" hidden="1"/>
    <cellStyle name="Obiskana hiperpovezava" xfId="6210" builtinId="9" hidden="1"/>
    <cellStyle name="Obiskana hiperpovezava" xfId="6212" builtinId="9" hidden="1"/>
    <cellStyle name="Obiskana hiperpovezava" xfId="6214" builtinId="9" hidden="1"/>
    <cellStyle name="Obiskana hiperpovezava" xfId="6216" builtinId="9" hidden="1"/>
    <cellStyle name="Obiskana hiperpovezava" xfId="6218" builtinId="9" hidden="1"/>
    <cellStyle name="Obiskana hiperpovezava" xfId="6220" builtinId="9" hidden="1"/>
    <cellStyle name="Obiskana hiperpovezava" xfId="6222" builtinId="9" hidden="1"/>
    <cellStyle name="Obiskana hiperpovezava" xfId="6224" builtinId="9" hidden="1"/>
    <cellStyle name="Obiskana hiperpovezava" xfId="6226" builtinId="9" hidden="1"/>
    <cellStyle name="Obiskana hiperpovezava" xfId="6228" builtinId="9" hidden="1"/>
    <cellStyle name="Obiskana hiperpovezava" xfId="6230" builtinId="9" hidden="1"/>
    <cellStyle name="Obiskana hiperpovezava" xfId="6232" builtinId="9" hidden="1"/>
    <cellStyle name="Obiskana hiperpovezava" xfId="6234" builtinId="9" hidden="1"/>
    <cellStyle name="Obiskana hiperpovezava" xfId="6236" builtinId="9" hidden="1"/>
    <cellStyle name="Obiskana hiperpovezava" xfId="6238" builtinId="9" hidden="1"/>
    <cellStyle name="Obiskana hiperpovezava" xfId="6240" builtinId="9" hidden="1"/>
    <cellStyle name="Obiskana hiperpovezava" xfId="6242" builtinId="9" hidden="1"/>
    <cellStyle name="Obiskana hiperpovezava" xfId="6244" builtinId="9" hidden="1"/>
    <cellStyle name="Obiskana hiperpovezava" xfId="6246" builtinId="9" hidden="1"/>
    <cellStyle name="Obiskana hiperpovezava" xfId="6248" builtinId="9" hidden="1"/>
    <cellStyle name="Obiskana hiperpovezava" xfId="6250" builtinId="9" hidden="1"/>
    <cellStyle name="Obiskana hiperpovezava" xfId="6252" builtinId="9" hidden="1"/>
    <cellStyle name="Obiskana hiperpovezava" xfId="6254" builtinId="9" hidden="1"/>
    <cellStyle name="Obiskana hiperpovezava" xfId="6256" builtinId="9" hidden="1"/>
    <cellStyle name="Obiskana hiperpovezava" xfId="6258" builtinId="9" hidden="1"/>
    <cellStyle name="Obiskana hiperpovezava" xfId="6260" builtinId="9" hidden="1"/>
    <cellStyle name="Obiskana hiperpovezava" xfId="6262" builtinId="9" hidden="1"/>
    <cellStyle name="Obiskana hiperpovezava" xfId="6264" builtinId="9" hidden="1"/>
    <cellStyle name="Obiskana hiperpovezava" xfId="6266" builtinId="9" hidden="1"/>
    <cellStyle name="Obiskana hiperpovezava" xfId="6268" builtinId="9" hidden="1"/>
    <cellStyle name="Obiskana hiperpovezava" xfId="6270" builtinId="9" hidden="1"/>
    <cellStyle name="Obiskana hiperpovezava" xfId="6272" builtinId="9" hidden="1"/>
    <cellStyle name="Obiskana hiperpovezava" xfId="6274" builtinId="9" hidden="1"/>
    <cellStyle name="Obiskana hiperpovezava" xfId="6276" builtinId="9" hidden="1"/>
    <cellStyle name="Obiskana hiperpovezava" xfId="6278" builtinId="9" hidden="1"/>
    <cellStyle name="Obiskana hiperpovezava" xfId="6280" builtinId="9" hidden="1"/>
    <cellStyle name="Obiskana hiperpovezava" xfId="6282" builtinId="9" hidden="1"/>
    <cellStyle name="Obiskana hiperpovezava" xfId="6284" builtinId="9" hidden="1"/>
    <cellStyle name="Obiskana hiperpovezava" xfId="6286" builtinId="9" hidden="1"/>
    <cellStyle name="Obiskana hiperpovezava" xfId="6288" builtinId="9" hidden="1"/>
    <cellStyle name="Obiskana hiperpovezava" xfId="6290" builtinId="9" hidden="1"/>
    <cellStyle name="Obiskana hiperpovezava" xfId="6292" builtinId="9" hidden="1"/>
    <cellStyle name="Obiskana hiperpovezava" xfId="6294" builtinId="9" hidden="1"/>
    <cellStyle name="Obiskana hiperpovezava" xfId="6296" builtinId="9" hidden="1"/>
    <cellStyle name="Obiskana hiperpovezava" xfId="6298" builtinId="9" hidden="1"/>
    <cellStyle name="Obiskana hiperpovezava" xfId="6300" builtinId="9" hidden="1"/>
    <cellStyle name="Obiskana hiperpovezava" xfId="6302" builtinId="9" hidden="1"/>
    <cellStyle name="Obiskana hiperpovezava" xfId="6304" builtinId="9" hidden="1"/>
    <cellStyle name="Obiskana hiperpovezava" xfId="6306" builtinId="9" hidden="1"/>
    <cellStyle name="Obiskana hiperpovezava" xfId="6308" builtinId="9" hidden="1"/>
    <cellStyle name="Obiskana hiperpovezava" xfId="6310" builtinId="9" hidden="1"/>
    <cellStyle name="Obiskana hiperpovezava" xfId="6312" builtinId="9" hidden="1"/>
    <cellStyle name="Obiskana hiperpovezava" xfId="6314" builtinId="9" hidden="1"/>
    <cellStyle name="Obiskana hiperpovezava" xfId="6316" builtinId="9" hidden="1"/>
    <cellStyle name="Obiskana hiperpovezava" xfId="6318" builtinId="9" hidden="1"/>
    <cellStyle name="Obiskana hiperpovezava" xfId="6320" builtinId="9" hidden="1"/>
    <cellStyle name="Obiskana hiperpovezava" xfId="6322" builtinId="9" hidden="1"/>
    <cellStyle name="Obiskana hiperpovezava" xfId="6324" builtinId="9" hidden="1"/>
    <cellStyle name="Obiskana hiperpovezava" xfId="6326" builtinId="9" hidden="1"/>
    <cellStyle name="Obiskana hiperpovezava" xfId="6328" builtinId="9" hidden="1"/>
    <cellStyle name="Obiskana hiperpovezava" xfId="6330" builtinId="9" hidden="1"/>
    <cellStyle name="Obiskana hiperpovezava" xfId="6332" builtinId="9" hidden="1"/>
    <cellStyle name="Obiskana hiperpovezava" xfId="6334" builtinId="9" hidden="1"/>
    <cellStyle name="Obiskana hiperpovezava" xfId="6336" builtinId="9" hidden="1"/>
    <cellStyle name="Obiskana hiperpovezava" xfId="6338" builtinId="9" hidden="1"/>
    <cellStyle name="Obiskana hiperpovezava" xfId="6340" builtinId="9" hidden="1"/>
    <cellStyle name="Obiskana hiperpovezava" xfId="6342" builtinId="9" hidden="1"/>
    <cellStyle name="Obiskana hiperpovezava" xfId="6344" builtinId="9" hidden="1"/>
    <cellStyle name="Obiskana hiperpovezava" xfId="6346" builtinId="9" hidden="1"/>
    <cellStyle name="Obiskana hiperpovezava" xfId="6348" builtinId="9" hidden="1"/>
    <cellStyle name="Obiskana hiperpovezava" xfId="6350" builtinId="9" hidden="1"/>
    <cellStyle name="Obiskana hiperpovezava" xfId="6352" builtinId="9" hidden="1"/>
    <cellStyle name="Obiskana hiperpovezava" xfId="6354" builtinId="9" hidden="1"/>
    <cellStyle name="Obiskana hiperpovezava" xfId="6356" builtinId="9" hidden="1"/>
    <cellStyle name="Obiskana hiperpovezava" xfId="6358" builtinId="9" hidden="1"/>
    <cellStyle name="Obiskana hiperpovezava" xfId="6360" builtinId="9" hidden="1"/>
    <cellStyle name="Obiskana hiperpovezava" xfId="6362" builtinId="9" hidden="1"/>
    <cellStyle name="Obiskana hiperpovezava" xfId="6364" builtinId="9" hidden="1"/>
    <cellStyle name="Obiskana hiperpovezava" xfId="6366" builtinId="9" hidden="1"/>
    <cellStyle name="Obiskana hiperpovezava" xfId="6368" builtinId="9" hidden="1"/>
    <cellStyle name="Obiskana hiperpovezava" xfId="6370" builtinId="9" hidden="1"/>
    <cellStyle name="Obiskana hiperpovezava" xfId="6372" builtinId="9" hidden="1"/>
    <cellStyle name="Obiskana hiperpovezava" xfId="6374" builtinId="9" hidden="1"/>
    <cellStyle name="Obiskana hiperpovezava" xfId="6376" builtinId="9" hidden="1"/>
    <cellStyle name="Obiskana hiperpovezava" xfId="6378" builtinId="9" hidden="1"/>
    <cellStyle name="Obiskana hiperpovezava" xfId="6380" builtinId="9" hidden="1"/>
    <cellStyle name="Obiskana hiperpovezava" xfId="6382" builtinId="9" hidden="1"/>
    <cellStyle name="Obiskana hiperpovezava" xfId="6384" builtinId="9" hidden="1"/>
    <cellStyle name="Obiskana hiperpovezava" xfId="6386" builtinId="9" hidden="1"/>
    <cellStyle name="Obiskana hiperpovezava" xfId="6388" builtinId="9" hidden="1"/>
    <cellStyle name="Obiskana hiperpovezava" xfId="6390" builtinId="9" hidden="1"/>
    <cellStyle name="Obiskana hiperpovezava" xfId="6392" builtinId="9" hidden="1"/>
    <cellStyle name="Obiskana hiperpovezava" xfId="6394" builtinId="9" hidden="1"/>
    <cellStyle name="Obiskana hiperpovezava" xfId="6396" builtinId="9" hidden="1"/>
    <cellStyle name="Obiskana hiperpovezava" xfId="6398" builtinId="9" hidden="1"/>
    <cellStyle name="Obiskana hiperpovezava" xfId="6400" builtinId="9" hidden="1"/>
    <cellStyle name="Obiskana hiperpovezava" xfId="6402" builtinId="9" hidden="1"/>
    <cellStyle name="Obiskana hiperpovezava" xfId="6404" builtinId="9" hidden="1"/>
    <cellStyle name="Obiskana hiperpovezava" xfId="6406" builtinId="9" hidden="1"/>
    <cellStyle name="Obiskana hiperpovezava" xfId="6408" builtinId="9" hidden="1"/>
    <cellStyle name="Obiskana hiperpovezava" xfId="6410" builtinId="9" hidden="1"/>
    <cellStyle name="Obiskana hiperpovezava" xfId="6412" builtinId="9" hidden="1"/>
    <cellStyle name="Obiskana hiperpovezava" xfId="6414" builtinId="9" hidden="1"/>
    <cellStyle name="Obiskana hiperpovezava" xfId="6416" builtinId="9" hidden="1"/>
    <cellStyle name="Obiskana hiperpovezava" xfId="6418" builtinId="9" hidden="1"/>
    <cellStyle name="Obiskana hiperpovezava" xfId="6420" builtinId="9" hidden="1"/>
    <cellStyle name="Obiskana hiperpovezava" xfId="6422" builtinId="9" hidden="1"/>
    <cellStyle name="Obiskana hiperpovezava" xfId="6424" builtinId="9" hidden="1"/>
    <cellStyle name="Obiskana hiperpovezava" xfId="6426" builtinId="9" hidden="1"/>
    <cellStyle name="Obiskana hiperpovezava" xfId="6428" builtinId="9" hidden="1"/>
    <cellStyle name="Obiskana hiperpovezava" xfId="6430" builtinId="9" hidden="1"/>
    <cellStyle name="Obiskana hiperpovezava" xfId="6432" builtinId="9" hidden="1"/>
    <cellStyle name="Obiskana hiperpovezava" xfId="6434" builtinId="9" hidden="1"/>
    <cellStyle name="Obiskana hiperpovezava" xfId="6436" builtinId="9" hidden="1"/>
    <cellStyle name="Obiskana hiperpovezava" xfId="6438" builtinId="9" hidden="1"/>
    <cellStyle name="Obiskana hiperpovezava" xfId="6440" builtinId="9" hidden="1"/>
    <cellStyle name="Obiskana hiperpovezava" xfId="6442" builtinId="9" hidden="1"/>
    <cellStyle name="Obiskana hiperpovezava" xfId="6444" builtinId="9" hidden="1"/>
    <cellStyle name="Obiskana hiperpovezava" xfId="6446" builtinId="9" hidden="1"/>
    <cellStyle name="Obiskana hiperpovezava" xfId="6448" builtinId="9" hidden="1"/>
    <cellStyle name="Obiskana hiperpovezava" xfId="6450" builtinId="9" hidden="1"/>
    <cellStyle name="Obiskana hiperpovezava" xfId="6452" builtinId="9" hidden="1"/>
    <cellStyle name="Obiskana hiperpovezava" xfId="6454" builtinId="9" hidden="1"/>
    <cellStyle name="Obiskana hiperpovezava" xfId="6456" builtinId="9" hidden="1"/>
    <cellStyle name="Obiskana hiperpovezava" xfId="6458" builtinId="9" hidden="1"/>
    <cellStyle name="Obiskana hiperpovezava" xfId="6460" builtinId="9" hidden="1"/>
    <cellStyle name="Obiskana hiperpovezava" xfId="6462" builtinId="9" hidden="1"/>
    <cellStyle name="Obiskana hiperpovezava" xfId="6464" builtinId="9" hidden="1"/>
    <cellStyle name="Obiskana hiperpovezava" xfId="6466" builtinId="9" hidden="1"/>
    <cellStyle name="Obiskana hiperpovezava" xfId="6468" builtinId="9" hidden="1"/>
    <cellStyle name="Obiskana hiperpovezava" xfId="6470" builtinId="9" hidden="1"/>
    <cellStyle name="Obiskana hiperpovezava" xfId="6472" builtinId="9" hidden="1"/>
    <cellStyle name="Obiskana hiperpovezava" xfId="6474" builtinId="9" hidden="1"/>
    <cellStyle name="Obiskana hiperpovezava" xfId="6476" builtinId="9" hidden="1"/>
    <cellStyle name="Obiskana hiperpovezava" xfId="6478" builtinId="9" hidden="1"/>
    <cellStyle name="Obiskana hiperpovezava" xfId="6480" builtinId="9" hidden="1"/>
    <cellStyle name="Obiskana hiperpovezava" xfId="6482" builtinId="9" hidden="1"/>
    <cellStyle name="Obiskana hiperpovezava" xfId="6484" builtinId="9" hidden="1"/>
    <cellStyle name="Obiskana hiperpovezava" xfId="6486" builtinId="9" hidden="1"/>
    <cellStyle name="Obiskana hiperpovezava" xfId="6488" builtinId="9" hidden="1"/>
    <cellStyle name="Obiskana hiperpovezava" xfId="6490" builtinId="9" hidden="1"/>
    <cellStyle name="Obiskana hiperpovezava" xfId="6492" builtinId="9" hidden="1"/>
    <cellStyle name="Obiskana hiperpovezava" xfId="6494" builtinId="9" hidden="1"/>
    <cellStyle name="Obiskana hiperpovezava" xfId="6496" builtinId="9" hidden="1"/>
    <cellStyle name="Obiskana hiperpovezava" xfId="6498" builtinId="9" hidden="1"/>
    <cellStyle name="Obiskana hiperpovezava" xfId="6500" builtinId="9" hidden="1"/>
    <cellStyle name="Obiskana hiperpovezava" xfId="6502" builtinId="9" hidden="1"/>
    <cellStyle name="Obiskana hiperpovezava" xfId="6504" builtinId="9" hidden="1"/>
    <cellStyle name="Obiskana hiperpovezava" xfId="6506" builtinId="9" hidden="1"/>
    <cellStyle name="Obiskana hiperpovezava" xfId="6508" builtinId="9" hidden="1"/>
    <cellStyle name="Obiskana hiperpovezava" xfId="6510" builtinId="9" hidden="1"/>
    <cellStyle name="Obiskana hiperpovezava" xfId="6512" builtinId="9" hidden="1"/>
    <cellStyle name="Obiskana hiperpovezava" xfId="6514" builtinId="9" hidden="1"/>
    <cellStyle name="Obiskana hiperpovezava" xfId="6516" builtinId="9" hidden="1"/>
    <cellStyle name="Obiskana hiperpovezava" xfId="6518" builtinId="9" hidden="1"/>
    <cellStyle name="Obiskana hiperpovezava" xfId="6520" builtinId="9" hidden="1"/>
    <cellStyle name="Obiskana hiperpovezava" xfId="6522" builtinId="9" hidden="1"/>
    <cellStyle name="Obiskana hiperpovezava" xfId="6524" builtinId="9" hidden="1"/>
    <cellStyle name="Obiskana hiperpovezava" xfId="6526" builtinId="9" hidden="1"/>
    <cellStyle name="Obiskana hiperpovezava" xfId="6528" builtinId="9" hidden="1"/>
    <cellStyle name="Obiskana hiperpovezava" xfId="6530" builtinId="9" hidden="1"/>
    <cellStyle name="Obiskana hiperpovezava" xfId="6532" builtinId="9" hidden="1"/>
    <cellStyle name="Obiskana hiperpovezava" xfId="6534" builtinId="9" hidden="1"/>
    <cellStyle name="Obiskana hiperpovezava" xfId="6536" builtinId="9" hidden="1"/>
    <cellStyle name="Obiskana hiperpovezava" xfId="6538" builtinId="9" hidden="1"/>
    <cellStyle name="Obiskana hiperpovezava" xfId="6540" builtinId="9" hidden="1"/>
    <cellStyle name="Obiskana hiperpovezava" xfId="6542" builtinId="9" hidden="1"/>
    <cellStyle name="Obiskana hiperpovezava" xfId="6544" builtinId="9" hidden="1"/>
    <cellStyle name="Obiskana hiperpovezava" xfId="6546" builtinId="9" hidden="1"/>
    <cellStyle name="Obiskana hiperpovezava" xfId="6548" builtinId="9" hidden="1"/>
    <cellStyle name="Obiskana hiperpovezava" xfId="6550" builtinId="9" hidden="1"/>
    <cellStyle name="Obiskana hiperpovezava" xfId="6552" builtinId="9" hidden="1"/>
    <cellStyle name="Obiskana hiperpovezava" xfId="6554" builtinId="9" hidden="1"/>
    <cellStyle name="Obiskana hiperpovezava" xfId="6556" builtinId="9" hidden="1"/>
    <cellStyle name="Obiskana hiperpovezava" xfId="6558" builtinId="9" hidden="1"/>
    <cellStyle name="Obiskana hiperpovezava" xfId="6560" builtinId="9" hidden="1"/>
    <cellStyle name="Obiskana hiperpovezava" xfId="6562" builtinId="9" hidden="1"/>
    <cellStyle name="Obiskana hiperpovezava" xfId="6564" builtinId="9" hidden="1"/>
    <cellStyle name="Obiskana hiperpovezava" xfId="6566" builtinId="9" hidden="1"/>
    <cellStyle name="Obiskana hiperpovezava" xfId="6568" builtinId="9" hidden="1"/>
    <cellStyle name="Obiskana hiperpovezava" xfId="6570" builtinId="9" hidden="1"/>
    <cellStyle name="Obiskana hiperpovezava" xfId="6572" builtinId="9" hidden="1"/>
    <cellStyle name="Obiskana hiperpovezava" xfId="6574" builtinId="9" hidden="1"/>
    <cellStyle name="Obiskana hiperpovezava" xfId="6576" builtinId="9" hidden="1"/>
    <cellStyle name="Obiskana hiperpovezava" xfId="6578" builtinId="9" hidden="1"/>
    <cellStyle name="Obiskana hiperpovezava" xfId="6580" builtinId="9" hidden="1"/>
    <cellStyle name="Obiskana hiperpovezava" xfId="6582" builtinId="9" hidden="1"/>
    <cellStyle name="Obiskana hiperpovezava" xfId="6584" builtinId="9" hidden="1"/>
    <cellStyle name="Obiskana hiperpovezava" xfId="6586" builtinId="9" hidden="1"/>
    <cellStyle name="Obiskana hiperpovezava" xfId="6588" builtinId="9" hidden="1"/>
    <cellStyle name="Obiskana hiperpovezava" xfId="6590" builtinId="9" hidden="1"/>
    <cellStyle name="Obiskana hiperpovezava" xfId="6592" builtinId="9" hidden="1"/>
    <cellStyle name="Obiskana hiperpovezava" xfId="6594" builtinId="9" hidden="1"/>
    <cellStyle name="Obiskana hiperpovezava" xfId="6596" builtinId="9" hidden="1"/>
    <cellStyle name="Obiskana hiperpovezava" xfId="6598" builtinId="9" hidden="1"/>
    <cellStyle name="Obiskana hiperpovezava" xfId="6600" builtinId="9" hidden="1"/>
    <cellStyle name="Obiskana hiperpovezava" xfId="6602" builtinId="9" hidden="1"/>
    <cellStyle name="Obiskana hiperpovezava" xfId="6604" builtinId="9" hidden="1"/>
    <cellStyle name="Obiskana hiperpovezava" xfId="6606" builtinId="9" hidden="1"/>
    <cellStyle name="Obiskana hiperpovezava" xfId="6608" builtinId="9" hidden="1"/>
    <cellStyle name="Obiskana hiperpovezava" xfId="6610" builtinId="9" hidden="1"/>
    <cellStyle name="Obiskana hiperpovezava" xfId="6612" builtinId="9" hidden="1"/>
    <cellStyle name="Obiskana hiperpovezava" xfId="6614" builtinId="9" hidden="1"/>
    <cellStyle name="Obiskana hiperpovezava" xfId="6616" builtinId="9" hidden="1"/>
    <cellStyle name="Obiskana hiperpovezava" xfId="6618" builtinId="9" hidden="1"/>
    <cellStyle name="Obiskana hiperpovezava" xfId="6620" builtinId="9" hidden="1"/>
    <cellStyle name="Obiskana hiperpovezava" xfId="6622" builtinId="9" hidden="1"/>
    <cellStyle name="Obiskana hiperpovezava" xfId="6624" builtinId="9" hidden="1"/>
    <cellStyle name="Obiskana hiperpovezava" xfId="6626" builtinId="9" hidden="1"/>
    <cellStyle name="Obiskana hiperpovezava" xfId="6628" builtinId="9" hidden="1"/>
    <cellStyle name="Obiskana hiperpovezava" xfId="6630" builtinId="9" hidden="1"/>
    <cellStyle name="Obiskana hiperpovezava" xfId="6632" builtinId="9" hidden="1"/>
    <cellStyle name="Obiskana hiperpovezava" xfId="6634" builtinId="9" hidden="1"/>
    <cellStyle name="Obiskana hiperpovezava" xfId="6636" builtinId="9" hidden="1"/>
    <cellStyle name="Obiskana hiperpovezava" xfId="6638" builtinId="9" hidden="1"/>
    <cellStyle name="Obiskana hiperpovezava" xfId="6640" builtinId="9" hidden="1"/>
    <cellStyle name="Obiskana hiperpovezava" xfId="6642" builtinId="9" hidden="1"/>
    <cellStyle name="Obiskana hiperpovezava" xfId="6644" builtinId="9" hidden="1"/>
    <cellStyle name="Obiskana hiperpovezava" xfId="6646" builtinId="9" hidden="1"/>
    <cellStyle name="Obiskana hiperpovezava" xfId="6648" builtinId="9" hidden="1"/>
    <cellStyle name="Obiskana hiperpovezava" xfId="6650" builtinId="9" hidden="1"/>
    <cellStyle name="Obiskana hiperpovezava" xfId="6652" builtinId="9" hidden="1"/>
    <cellStyle name="Obiskana hiperpovezava" xfId="6654" builtinId="9" hidden="1"/>
    <cellStyle name="Obiskana hiperpovezava" xfId="6656" builtinId="9" hidden="1"/>
    <cellStyle name="Obiskana hiperpovezava" xfId="6658" builtinId="9" hidden="1"/>
    <cellStyle name="Obiskana hiperpovezava" xfId="6660" builtinId="9" hidden="1"/>
    <cellStyle name="Obiskana hiperpovezava" xfId="6662" builtinId="9" hidden="1"/>
    <cellStyle name="Obiskana hiperpovezava" xfId="6664" builtinId="9" hidden="1"/>
    <cellStyle name="Obiskana hiperpovezava" xfId="6666" builtinId="9" hidden="1"/>
    <cellStyle name="Obiskana hiperpovezava" xfId="6668" builtinId="9" hidden="1"/>
    <cellStyle name="Obiskana hiperpovezava" xfId="6670" builtinId="9" hidden="1"/>
    <cellStyle name="Obiskana hiperpovezava" xfId="6672" builtinId="9" hidden="1"/>
    <cellStyle name="Obiskana hiperpovezava" xfId="6674" builtinId="9" hidden="1"/>
    <cellStyle name="Obiskana hiperpovezava" xfId="6676" builtinId="9" hidden="1"/>
    <cellStyle name="Obiskana hiperpovezava" xfId="6678" builtinId="9" hidden="1"/>
    <cellStyle name="Obiskana hiperpovezava" xfId="6680" builtinId="9" hidden="1"/>
    <cellStyle name="Obiskana hiperpovezava" xfId="6682" builtinId="9" hidden="1"/>
    <cellStyle name="Obiskana hiperpovezava" xfId="6684" builtinId="9" hidden="1"/>
    <cellStyle name="Obiskana hiperpovezava" xfId="6686" builtinId="9" hidden="1"/>
    <cellStyle name="Obiskana hiperpovezava" xfId="6688" builtinId="9" hidden="1"/>
    <cellStyle name="Obiskana hiperpovezava" xfId="6690" builtinId="9" hidden="1"/>
    <cellStyle name="Obiskana hiperpovezava" xfId="6692" builtinId="9" hidden="1"/>
    <cellStyle name="Obiskana hiperpovezava" xfId="6694" builtinId="9" hidden="1"/>
    <cellStyle name="Obiskana hiperpovezava" xfId="6696" builtinId="9" hidden="1"/>
    <cellStyle name="Obiskana hiperpovezava" xfId="6698" builtinId="9" hidden="1"/>
    <cellStyle name="Obiskana hiperpovezava" xfId="6700" builtinId="9" hidden="1"/>
    <cellStyle name="Obiskana hiperpovezava" xfId="6702" builtinId="9" hidden="1"/>
    <cellStyle name="Obiskana hiperpovezava" xfId="6704" builtinId="9" hidden="1"/>
    <cellStyle name="Obiskana hiperpovezava" xfId="6706" builtinId="9" hidden="1"/>
    <cellStyle name="Obiskana hiperpovezava" xfId="6708" builtinId="9" hidden="1"/>
    <cellStyle name="Obiskana hiperpovezava" xfId="6710" builtinId="9" hidden="1"/>
    <cellStyle name="Obiskana hiperpovezava" xfId="6712" builtinId="9" hidden="1"/>
    <cellStyle name="Obiskana hiperpovezava" xfId="6714" builtinId="9" hidden="1"/>
    <cellStyle name="Obiskana hiperpovezava" xfId="6716" builtinId="9" hidden="1"/>
    <cellStyle name="Obiskana hiperpovezava" xfId="6718" builtinId="9" hidden="1"/>
    <cellStyle name="Obiskana hiperpovezava" xfId="6720" builtinId="9" hidden="1"/>
    <cellStyle name="Obiskana hiperpovezava" xfId="6722" builtinId="9" hidden="1"/>
    <cellStyle name="Obiskana hiperpovezava" xfId="6724" builtinId="9" hidden="1"/>
    <cellStyle name="Obiskana hiperpovezava" xfId="6726" builtinId="9" hidden="1"/>
    <cellStyle name="Obiskana hiperpovezava" xfId="6728" builtinId="9" hidden="1"/>
    <cellStyle name="Obiskana hiperpovezava" xfId="6730" builtinId="9" hidden="1"/>
    <cellStyle name="Obiskana hiperpovezava" xfId="6732" builtinId="9" hidden="1"/>
    <cellStyle name="Obiskana hiperpovezava" xfId="6734" builtinId="9" hidden="1"/>
    <cellStyle name="Obiskana hiperpovezava" xfId="6736" builtinId="9" hidden="1"/>
    <cellStyle name="Obiskana hiperpovezava" xfId="6738" builtinId="9" hidden="1"/>
    <cellStyle name="Obiskana hiperpovezava" xfId="6740" builtinId="9" hidden="1"/>
    <cellStyle name="Obiskana hiperpovezava" xfId="6742" builtinId="9" hidden="1"/>
    <cellStyle name="Obiskana hiperpovezava" xfId="6744" builtinId="9" hidden="1"/>
    <cellStyle name="Obiskana hiperpovezava" xfId="6746" builtinId="9" hidden="1"/>
    <cellStyle name="Obiskana hiperpovezava" xfId="6748" builtinId="9" hidden="1"/>
    <cellStyle name="Obiskana hiperpovezava" xfId="6750" builtinId="9" hidden="1"/>
    <cellStyle name="Obiskana hiperpovezava" xfId="6752" builtinId="9" hidden="1"/>
    <cellStyle name="Obiskana hiperpovezava" xfId="6754" builtinId="9" hidden="1"/>
    <cellStyle name="Obiskana hiperpovezava" xfId="6756" builtinId="9" hidden="1"/>
    <cellStyle name="Obiskana hiperpovezava" xfId="6758" builtinId="9" hidden="1"/>
    <cellStyle name="Obiskana hiperpovezava" xfId="6760" builtinId="9" hidden="1"/>
    <cellStyle name="Obiskana hiperpovezava" xfId="6762" builtinId="9" hidden="1"/>
    <cellStyle name="Obiskana hiperpovezava" xfId="6764" builtinId="9" hidden="1"/>
    <cellStyle name="Obiskana hiperpovezava" xfId="6766" builtinId="9" hidden="1"/>
    <cellStyle name="Obiskana hiperpovezava" xfId="6768" builtinId="9" hidden="1"/>
    <cellStyle name="Obiskana hiperpovezava" xfId="6770" builtinId="9" hidden="1"/>
    <cellStyle name="Obiskana hiperpovezava" xfId="6772" builtinId="9" hidden="1"/>
    <cellStyle name="Obiskana hiperpovezava" xfId="6774" builtinId="9" hidden="1"/>
    <cellStyle name="Obiskana hiperpovezava" xfId="6776" builtinId="9" hidden="1"/>
    <cellStyle name="Obiskana hiperpovezava" xfId="6778" builtinId="9" hidden="1"/>
    <cellStyle name="Obiskana hiperpovezava" xfId="6780" builtinId="9" hidden="1"/>
    <cellStyle name="Obiskana hiperpovezava" xfId="6782" builtinId="9" hidden="1"/>
    <cellStyle name="Obiskana hiperpovezava" xfId="6784" builtinId="9" hidden="1"/>
    <cellStyle name="Obiskana hiperpovezava" xfId="6786" builtinId="9" hidden="1"/>
    <cellStyle name="Obiskana hiperpovezava" xfId="6788" builtinId="9" hidden="1"/>
    <cellStyle name="Obiskana hiperpovezava" xfId="6790" builtinId="9" hidden="1"/>
    <cellStyle name="Obiskana hiperpovezava" xfId="6792" builtinId="9" hidden="1"/>
    <cellStyle name="Obiskana hiperpovezava" xfId="6794" builtinId="9" hidden="1"/>
    <cellStyle name="Obiskana hiperpovezava" xfId="6796" builtinId="9" hidden="1"/>
    <cellStyle name="Obiskana hiperpovezava" xfId="6798" builtinId="9" hidden="1"/>
    <cellStyle name="Obiskana hiperpovezava" xfId="6800" builtinId="9" hidden="1"/>
    <cellStyle name="Obiskana hiperpovezava" xfId="6802" builtinId="9" hidden="1"/>
    <cellStyle name="Obiskana hiperpovezava" xfId="6804" builtinId="9" hidden="1"/>
    <cellStyle name="Obiskana hiperpovezava" xfId="6806" builtinId="9" hidden="1"/>
    <cellStyle name="Obiskana hiperpovezava" xfId="6808" builtinId="9" hidden="1"/>
    <cellStyle name="Obiskana hiperpovezava" xfId="6810" builtinId="9" hidden="1"/>
    <cellStyle name="Obiskana hiperpovezava" xfId="6812" builtinId="9" hidden="1"/>
    <cellStyle name="Obiskana hiperpovezava" xfId="6814" builtinId="9" hidden="1"/>
    <cellStyle name="Obiskana hiperpovezava" xfId="6816" builtinId="9" hidden="1"/>
    <cellStyle name="Obiskana hiperpovezava" xfId="6818" builtinId="9" hidden="1"/>
    <cellStyle name="Obiskana hiperpovezava" xfId="6820" builtinId="9" hidden="1"/>
    <cellStyle name="Obiskana hiperpovezava" xfId="6822" builtinId="9" hidden="1"/>
    <cellStyle name="Obiskana hiperpovezava" xfId="6824" builtinId="9" hidden="1"/>
    <cellStyle name="Obiskana hiperpovezava" xfId="6826" builtinId="9" hidden="1"/>
    <cellStyle name="Obiskana hiperpovezava" xfId="6828" builtinId="9" hidden="1"/>
    <cellStyle name="Obiskana hiperpovezava" xfId="6830" builtinId="9" hidden="1"/>
    <cellStyle name="Obiskana hiperpovezava" xfId="6832" builtinId="9" hidden="1"/>
    <cellStyle name="Obiskana hiperpovezava" xfId="6834" builtinId="9" hidden="1"/>
    <cellStyle name="Obiskana hiperpovezava" xfId="6836" builtinId="9" hidden="1"/>
    <cellStyle name="Obiskana hiperpovezava" xfId="6838" builtinId="9" hidden="1"/>
    <cellStyle name="Obiskana hiperpovezava" xfId="6840" builtinId="9" hidden="1"/>
    <cellStyle name="Obiskana hiperpovezava" xfId="6842" builtinId="9" hidden="1"/>
    <cellStyle name="Obiskana hiperpovezava" xfId="6844" builtinId="9" hidden="1"/>
    <cellStyle name="Obiskana hiperpovezava" xfId="6846" builtinId="9" hidden="1"/>
    <cellStyle name="Obiskana hiperpovezava" xfId="6848" builtinId="9" hidden="1"/>
    <cellStyle name="Obiskana hiperpovezava" xfId="6850" builtinId="9" hidden="1"/>
    <cellStyle name="Obiskana hiperpovezava" xfId="6852" builtinId="9" hidden="1"/>
    <cellStyle name="Obiskana hiperpovezava" xfId="6854" builtinId="9" hidden="1"/>
    <cellStyle name="Obiskana hiperpovezava" xfId="6856" builtinId="9" hidden="1"/>
    <cellStyle name="Obiskana hiperpovezava" xfId="6858" builtinId="9" hidden="1"/>
    <cellStyle name="Obiskana hiperpovezava" xfId="6860" builtinId="9" hidden="1"/>
    <cellStyle name="Obiskana hiperpovezava" xfId="6862" builtinId="9" hidden="1"/>
    <cellStyle name="Obiskana hiperpovezava" xfId="6864" builtinId="9" hidden="1"/>
    <cellStyle name="Obiskana hiperpovezava" xfId="6866" builtinId="9" hidden="1"/>
    <cellStyle name="Obiskana hiperpovezava" xfId="6868" builtinId="9" hidden="1"/>
    <cellStyle name="Obiskana hiperpovezava" xfId="6870" builtinId="9" hidden="1"/>
    <cellStyle name="Obiskana hiperpovezava" xfId="6872" builtinId="9" hidden="1"/>
    <cellStyle name="Obiskana hiperpovezava" xfId="6874" builtinId="9" hidden="1"/>
    <cellStyle name="Obiskana hiperpovezava" xfId="6876" builtinId="9" hidden="1"/>
    <cellStyle name="Obiskana hiperpovezava" xfId="6878" builtinId="9" hidden="1"/>
    <cellStyle name="Obiskana hiperpovezava" xfId="6880" builtinId="9" hidden="1"/>
    <cellStyle name="Obiskana hiperpovezava" xfId="6882" builtinId="9" hidden="1"/>
    <cellStyle name="Obiskana hiperpovezava" xfId="6884" builtinId="9" hidden="1"/>
    <cellStyle name="Obiskana hiperpovezava" xfId="6886" builtinId="9" hidden="1"/>
    <cellStyle name="Obiskana hiperpovezava" xfId="6888" builtinId="9" hidden="1"/>
    <cellStyle name="Obiskana hiperpovezava" xfId="6890" builtinId="9" hidden="1"/>
    <cellStyle name="Obiskana hiperpovezava" xfId="6892" builtinId="9" hidden="1"/>
    <cellStyle name="Obiskana hiperpovezava" xfId="6894" builtinId="9" hidden="1"/>
    <cellStyle name="Obiskana hiperpovezava" xfId="6896" builtinId="9" hidden="1"/>
    <cellStyle name="Obiskana hiperpovezava" xfId="6898" builtinId="9" hidden="1"/>
    <cellStyle name="Obiskana hiperpovezava" xfId="6900" builtinId="9" hidden="1"/>
    <cellStyle name="Obiskana hiperpovezava" xfId="6902" builtinId="9" hidden="1"/>
    <cellStyle name="Obiskana hiperpovezava" xfId="6904" builtinId="9" hidden="1"/>
    <cellStyle name="Obiskana hiperpovezava" xfId="6906" builtinId="9" hidden="1"/>
    <cellStyle name="Obiskana hiperpovezava" xfId="6908" builtinId="9" hidden="1"/>
    <cellStyle name="Obiskana hiperpovezava" xfId="6910" builtinId="9" hidden="1"/>
    <cellStyle name="Obiskana hiperpovezava" xfId="6912" builtinId="9" hidden="1"/>
    <cellStyle name="Obiskana hiperpovezava" xfId="6914" builtinId="9" hidden="1"/>
    <cellStyle name="Obiskana hiperpovezava" xfId="6916" builtinId="9" hidden="1"/>
    <cellStyle name="Obiskana hiperpovezava" xfId="6918" builtinId="9" hidden="1"/>
    <cellStyle name="Obiskana hiperpovezava" xfId="6920" builtinId="9" hidden="1"/>
    <cellStyle name="Obiskana hiperpovezava" xfId="6922" builtinId="9" hidden="1"/>
    <cellStyle name="Obiskana hiperpovezava" xfId="6924" builtinId="9" hidden="1"/>
    <cellStyle name="Obiskana hiperpovezava" xfId="6926" builtinId="9" hidden="1"/>
    <cellStyle name="Obiskana hiperpovezava" xfId="6928" builtinId="9" hidden="1"/>
    <cellStyle name="Obiskana hiperpovezava" xfId="6930" builtinId="9" hidden="1"/>
    <cellStyle name="Obiskana hiperpovezava" xfId="6932" builtinId="9" hidden="1"/>
    <cellStyle name="Obiskana hiperpovezava" xfId="6934" builtinId="9" hidden="1"/>
    <cellStyle name="Obiskana hiperpovezava" xfId="6936" builtinId="9" hidden="1"/>
    <cellStyle name="Obiskana hiperpovezava" xfId="6938" builtinId="9" hidden="1"/>
    <cellStyle name="Obiskana hiperpovezava" xfId="6940" builtinId="9" hidden="1"/>
    <cellStyle name="Obiskana hiperpovezava" xfId="6942" builtinId="9" hidden="1"/>
    <cellStyle name="Obiskana hiperpovezava" xfId="6944" builtinId="9" hidden="1"/>
    <cellStyle name="Obiskana hiperpovezava" xfId="6946" builtinId="9" hidden="1"/>
    <cellStyle name="Obiskana hiperpovezava" xfId="6948" builtinId="9" hidden="1"/>
    <cellStyle name="Obiskana hiperpovezava" xfId="6950" builtinId="9" hidden="1"/>
    <cellStyle name="Obiskana hiperpovezava" xfId="6952" builtinId="9" hidden="1"/>
    <cellStyle name="Obiskana hiperpovezava" xfId="6954" builtinId="9" hidden="1"/>
    <cellStyle name="Obiskana hiperpovezava" xfId="6956" builtinId="9" hidden="1"/>
    <cellStyle name="Obiskana hiperpovezava" xfId="6958" builtinId="9" hidden="1"/>
    <cellStyle name="Obiskana hiperpovezava" xfId="6960" builtinId="9" hidden="1"/>
    <cellStyle name="Obiskana hiperpovezava" xfId="6962" builtinId="9" hidden="1"/>
    <cellStyle name="Obiskana hiperpovezava" xfId="6964" builtinId="9" hidden="1"/>
    <cellStyle name="Obiskana hiperpovezava" xfId="6966" builtinId="9" hidden="1"/>
    <cellStyle name="Obiskana hiperpovezava" xfId="6968" builtinId="9" hidden="1"/>
    <cellStyle name="Obiskana hiperpovezava" xfId="6970" builtinId="9" hidden="1"/>
    <cellStyle name="Obiskana hiperpovezava" xfId="6972" builtinId="9" hidden="1"/>
    <cellStyle name="Obiskana hiperpovezava" xfId="6974" builtinId="9" hidden="1"/>
    <cellStyle name="Obiskana hiperpovezava" xfId="6976" builtinId="9" hidden="1"/>
    <cellStyle name="Obiskana hiperpovezava" xfId="6978" builtinId="9" hidden="1"/>
    <cellStyle name="Obiskana hiperpovezava" xfId="6980" builtinId="9" hidden="1"/>
    <cellStyle name="Obiskana hiperpovezava" xfId="6982" builtinId="9" hidden="1"/>
    <cellStyle name="Obiskana hiperpovezava" xfId="6984" builtinId="9" hidden="1"/>
    <cellStyle name="Obiskana hiperpovezava" xfId="6986" builtinId="9" hidden="1"/>
    <cellStyle name="Obiskana hiperpovezava" xfId="6988" builtinId="9" hidden="1"/>
    <cellStyle name="Obiskana hiperpovezava" xfId="6990" builtinId="9" hidden="1"/>
    <cellStyle name="Obiskana hiperpovezava" xfId="6992" builtinId="9" hidden="1"/>
    <cellStyle name="Obiskana hiperpovezava" xfId="6994" builtinId="9" hidden="1"/>
    <cellStyle name="Obiskana hiperpovezava" xfId="6996" builtinId="9" hidden="1"/>
    <cellStyle name="Obiskana hiperpovezava" xfId="6998" builtinId="9" hidden="1"/>
    <cellStyle name="Obiskana hiperpovezava" xfId="7000" builtinId="9" hidden="1"/>
    <cellStyle name="Obiskana hiperpovezava" xfId="7002" builtinId="9" hidden="1"/>
    <cellStyle name="Obiskana hiperpovezava" xfId="7004" builtinId="9" hidden="1"/>
    <cellStyle name="Obiskana hiperpovezava" xfId="7006" builtinId="9" hidden="1"/>
    <cellStyle name="Obiskana hiperpovezava" xfId="7008" builtinId="9" hidden="1"/>
    <cellStyle name="Obiskana hiperpovezava" xfId="7010" builtinId="9" hidden="1"/>
    <cellStyle name="Obiskana hiperpovezava" xfId="7012" builtinId="9" hidden="1"/>
    <cellStyle name="Obiskana hiperpovezava" xfId="7014" builtinId="9" hidden="1"/>
    <cellStyle name="Obiskana hiperpovezava" xfId="7016" builtinId="9" hidden="1"/>
    <cellStyle name="Obiskana hiperpovezava" xfId="7018" builtinId="9" hidden="1"/>
    <cellStyle name="Obiskana hiperpovezava" xfId="7020" builtinId="9" hidden="1"/>
    <cellStyle name="Obiskana hiperpovezava" xfId="7022" builtinId="9" hidden="1"/>
    <cellStyle name="Obiskana hiperpovezava" xfId="7024" builtinId="9" hidden="1"/>
    <cellStyle name="Obiskana hiperpovezava" xfId="7026" builtinId="9" hidden="1"/>
    <cellStyle name="Obiskana hiperpovezava" xfId="7028" builtinId="9" hidden="1"/>
    <cellStyle name="Obiskana hiperpovezava" xfId="7030" builtinId="9" hidden="1"/>
    <cellStyle name="Obiskana hiperpovezava" xfId="7032" builtinId="9" hidden="1"/>
    <cellStyle name="Obiskana hiperpovezava" xfId="7034" builtinId="9" hidden="1"/>
    <cellStyle name="Obiskana hiperpovezava" xfId="7036" builtinId="9" hidden="1"/>
    <cellStyle name="Obiskana hiperpovezava" xfId="7038" builtinId="9" hidden="1"/>
    <cellStyle name="Obiskana hiperpovezava" xfId="7040" builtinId="9" hidden="1"/>
    <cellStyle name="Obiskana hiperpovezava" xfId="7042" builtinId="9" hidden="1"/>
    <cellStyle name="Obiskana hiperpovezava" xfId="7044" builtinId="9" hidden="1"/>
    <cellStyle name="Obiskana hiperpovezava" xfId="7046" builtinId="9" hidden="1"/>
    <cellStyle name="Obiskana hiperpovezava" xfId="7048" builtinId="9" hidden="1"/>
    <cellStyle name="Obiskana hiperpovezava" xfId="7050" builtinId="9" hidden="1"/>
    <cellStyle name="Obiskana hiperpovezava" xfId="7052" builtinId="9" hidden="1"/>
    <cellStyle name="Obiskana hiperpovezava" xfId="7054" builtinId="9" hidden="1"/>
    <cellStyle name="Obiskana hiperpovezava" xfId="7056" builtinId="9" hidden="1"/>
    <cellStyle name="Obiskana hiperpovezava" xfId="7058" builtinId="9" hidden="1"/>
    <cellStyle name="Obiskana hiperpovezava" xfId="7060" builtinId="9" hidden="1"/>
    <cellStyle name="Obiskana hiperpovezava" xfId="7062" builtinId="9" hidden="1"/>
    <cellStyle name="Obiskana hiperpovezava" xfId="7064" builtinId="9" hidden="1"/>
    <cellStyle name="Obiskana hiperpovezava" xfId="7066" builtinId="9" hidden="1"/>
    <cellStyle name="Obiskana hiperpovezava" xfId="7068" builtinId="9" hidden="1"/>
    <cellStyle name="Obiskana hiperpovezava" xfId="7070" builtinId="9" hidden="1"/>
    <cellStyle name="Obiskana hiperpovezava" xfId="7072" builtinId="9" hidden="1"/>
    <cellStyle name="Obiskana hiperpovezava" xfId="7074" builtinId="9" hidden="1"/>
    <cellStyle name="Obiskana hiperpovezava" xfId="7076" builtinId="9" hidden="1"/>
    <cellStyle name="Obiskana hiperpovezava" xfId="7078" builtinId="9" hidden="1"/>
    <cellStyle name="Obiskana hiperpovezava" xfId="7080" builtinId="9" hidden="1"/>
    <cellStyle name="Obiskana hiperpovezava" xfId="7082" builtinId="9" hidden="1"/>
    <cellStyle name="Obiskana hiperpovezava" xfId="7084" builtinId="9" hidden="1"/>
    <cellStyle name="Obiskana hiperpovezava" xfId="7086" builtinId="9" hidden="1"/>
    <cellStyle name="Obiskana hiperpovezava" xfId="7087" builtinId="9" hidden="1"/>
    <cellStyle name="Obiskana hiperpovezava" xfId="7088" builtinId="9" hidden="1"/>
    <cellStyle name="Obiskana hiperpovezava" xfId="7089" builtinId="9" hidden="1"/>
    <cellStyle name="Obiskana hiperpovezava" xfId="7090" builtinId="9" hidden="1"/>
    <cellStyle name="Obiskana hiperpovezava" xfId="7091" builtinId="9" hidden="1"/>
    <cellStyle name="Obiskana hiperpovezava" xfId="7092" builtinId="9" hidden="1"/>
    <cellStyle name="Obiskana hiperpovezava" xfId="7093" builtinId="9" hidden="1"/>
    <cellStyle name="Obiskana hiperpovezava" xfId="7094" builtinId="9" hidden="1"/>
    <cellStyle name="Obiskana hiperpovezava" xfId="7095" builtinId="9" hidden="1"/>
    <cellStyle name="Obiskana hiperpovezava" xfId="7096" builtinId="9" hidden="1"/>
    <cellStyle name="Obiskana hiperpovezava" xfId="7097" builtinId="9" hidden="1"/>
    <cellStyle name="Obiskana hiperpovezava" xfId="7098" builtinId="9" hidden="1"/>
    <cellStyle name="Obiskana hiperpovezava" xfId="7099" builtinId="9" hidden="1"/>
    <cellStyle name="Obiskana hiperpovezava" xfId="7100" builtinId="9" hidden="1"/>
    <cellStyle name="Obiskana hiperpovezava" xfId="7101" builtinId="9" hidden="1"/>
    <cellStyle name="Obiskana hiperpovezava" xfId="7102" builtinId="9" hidden="1"/>
    <cellStyle name="Obiskana hiperpovezava" xfId="7103" builtinId="9" hidden="1"/>
    <cellStyle name="Obiskana hiperpovezava" xfId="7104" builtinId="9" hidden="1"/>
    <cellStyle name="Obiskana hiperpovezava" xfId="7105" builtinId="9" hidden="1"/>
    <cellStyle name="Obiskana hiperpovezava" xfId="7106" builtinId="9" hidden="1"/>
    <cellStyle name="Obiskana hiperpovezava" xfId="7107" builtinId="9" hidden="1"/>
    <cellStyle name="Obiskana hiperpovezava" xfId="7108" builtinId="9" hidden="1"/>
    <cellStyle name="Obiskana hiperpovezava" xfId="7109" builtinId="9" hidden="1"/>
    <cellStyle name="Obiskana hiperpovezava" xfId="7110" builtinId="9" hidden="1"/>
    <cellStyle name="Obiskana hiperpovezava" xfId="7111" builtinId="9" hidden="1"/>
    <cellStyle name="Obiskana hiperpovezava" xfId="7112" builtinId="9" hidden="1"/>
    <cellStyle name="Obiskana hiperpovezava" xfId="7113" builtinId="9" hidden="1"/>
    <cellStyle name="Obiskana hiperpovezava" xfId="7114" builtinId="9" hidden="1"/>
    <cellStyle name="Obiskana hiperpovezava" xfId="7115" builtinId="9" hidden="1"/>
    <cellStyle name="Obiskana hiperpovezava" xfId="7116" builtinId="9" hidden="1"/>
    <cellStyle name="Obiskana hiperpovezava" xfId="7117" builtinId="9" hidden="1"/>
    <cellStyle name="Obiskana hiperpovezava" xfId="7118" builtinId="9" hidden="1"/>
    <cellStyle name="Obiskana hiperpovezava" xfId="7119" builtinId="9" hidden="1"/>
    <cellStyle name="Obiskana hiperpovezava" xfId="7120" builtinId="9" hidden="1"/>
    <cellStyle name="Obiskana hiperpovezava" xfId="7121" builtinId="9" hidden="1"/>
    <cellStyle name="Obiskana hiperpovezava" xfId="7122" builtinId="9" hidden="1"/>
    <cellStyle name="Obiskana hiperpovezava" xfId="7123" builtinId="9" hidden="1"/>
    <cellStyle name="Obiskana hiperpovezava" xfId="7124" builtinId="9" hidden="1"/>
    <cellStyle name="Obiskana hiperpovezava" xfId="7125" builtinId="9" hidden="1"/>
    <cellStyle name="Obiskana hiperpovezava" xfId="7126" builtinId="9" hidden="1"/>
    <cellStyle name="Obiskana hiperpovezava" xfId="7127" builtinId="9" hidden="1"/>
    <cellStyle name="Obiskana hiperpovezava" xfId="7128" builtinId="9" hidden="1"/>
    <cellStyle name="Obiskana hiperpovezava" xfId="7129" builtinId="9" hidden="1"/>
    <cellStyle name="Obiskana hiperpovezava" xfId="7130" builtinId="9" hidden="1"/>
    <cellStyle name="Obiskana hiperpovezava" xfId="7131" builtinId="9" hidden="1"/>
    <cellStyle name="Obiskana hiperpovezava" xfId="7132" builtinId="9" hidden="1"/>
    <cellStyle name="Obiskana hiperpovezava" xfId="7133" builtinId="9" hidden="1"/>
    <cellStyle name="Obiskana hiperpovezava" xfId="7134" builtinId="9" hidden="1"/>
    <cellStyle name="Obiskana hiperpovezava" xfId="7135" builtinId="9" hidden="1"/>
    <cellStyle name="Obiskana hiperpovezava" xfId="7136" builtinId="9" hidden="1"/>
    <cellStyle name="Obiskana hiperpovezava" xfId="7137" builtinId="9" hidden="1"/>
    <cellStyle name="Obiskana hiperpovezava" xfId="7138" builtinId="9" hidden="1"/>
    <cellStyle name="Obiskana hiperpovezava" xfId="7139" builtinId="9" hidden="1"/>
    <cellStyle name="Obiskana hiperpovezava" xfId="7140" builtinId="9" hidden="1"/>
    <cellStyle name="Obiskana hiperpovezava" xfId="7141" builtinId="9" hidden="1"/>
    <cellStyle name="Obiskana hiperpovezava" xfId="7142" builtinId="9" hidden="1"/>
    <cellStyle name="Obiskana hiperpovezava" xfId="7143" builtinId="9" hidden="1"/>
    <cellStyle name="Obiskana hiperpovezava" xfId="7144" builtinId="9" hidden="1"/>
    <cellStyle name="Obiskana hiperpovezava" xfId="7145" builtinId="9" hidden="1"/>
    <cellStyle name="Obiskana hiperpovezava" xfId="7146" builtinId="9" hidden="1"/>
    <cellStyle name="Obiskana hiperpovezava" xfId="7147" builtinId="9" hidden="1"/>
    <cellStyle name="Obiskana hiperpovezava" xfId="7148" builtinId="9" hidden="1"/>
    <cellStyle name="Obiskana hiperpovezava" xfId="7149" builtinId="9" hidden="1"/>
    <cellStyle name="Obiskana hiperpovezava" xfId="7150" builtinId="9" hidden="1"/>
    <cellStyle name="Obiskana hiperpovezava" xfId="7151" builtinId="9" hidden="1"/>
    <cellStyle name="Obiskana hiperpovezava" xfId="7152" builtinId="9" hidden="1"/>
    <cellStyle name="Obiskana hiperpovezava" xfId="7153" builtinId="9" hidden="1"/>
    <cellStyle name="Obiskana hiperpovezava" xfId="7154" builtinId="9" hidden="1"/>
    <cellStyle name="Obiskana hiperpovezava" xfId="7155" builtinId="9" hidden="1"/>
    <cellStyle name="Obiskana hiperpovezava" xfId="7156" builtinId="9" hidden="1"/>
    <cellStyle name="Obiskana hiperpovezava" xfId="7157" builtinId="9" hidden="1"/>
    <cellStyle name="Obiskana hiperpovezava" xfId="7158" builtinId="9" hidden="1"/>
    <cellStyle name="Obiskana hiperpovezava" xfId="7159" builtinId="9" hidden="1"/>
    <cellStyle name="Obiskana hiperpovezava" xfId="7160" builtinId="9" hidden="1"/>
    <cellStyle name="Obiskana hiperpovezava" xfId="7161" builtinId="9" hidden="1"/>
    <cellStyle name="Obiskana hiperpovezava" xfId="7162" builtinId="9" hidden="1"/>
    <cellStyle name="Obiskana hiperpovezava" xfId="7163" builtinId="9" hidden="1"/>
    <cellStyle name="Obiskana hiperpovezava" xfId="7164" builtinId="9" hidden="1"/>
    <cellStyle name="Obiskana hiperpovezava" xfId="7165" builtinId="9" hidden="1"/>
    <cellStyle name="Obiskana hiperpovezava" xfId="7166" builtinId="9" hidden="1"/>
    <cellStyle name="Obiskana hiperpovezava" xfId="7167" builtinId="9" hidden="1"/>
    <cellStyle name="Obiskana hiperpovezava" xfId="7168" builtinId="9" hidden="1"/>
    <cellStyle name="Obiskana hiperpovezava" xfId="7169" builtinId="9" hidden="1"/>
    <cellStyle name="Obiskana hiperpovezava" xfId="7170" builtinId="9" hidden="1"/>
    <cellStyle name="Obiskana hiperpovezava" xfId="7171" builtinId="9" hidden="1"/>
    <cellStyle name="Obiskana hiperpovezava" xfId="7172" builtinId="9" hidden="1"/>
    <cellStyle name="Obiskana hiperpovezava" xfId="7173" builtinId="9" hidden="1"/>
    <cellStyle name="Obiskana hiperpovezava" xfId="7174" builtinId="9" hidden="1"/>
    <cellStyle name="Obiskana hiperpovezava" xfId="7175" builtinId="9" hidden="1"/>
    <cellStyle name="Obiskana hiperpovezava" xfId="7176" builtinId="9" hidden="1"/>
    <cellStyle name="Obiskana hiperpovezava" xfId="7177" builtinId="9" hidden="1"/>
    <cellStyle name="Obiskana hiperpovezava" xfId="7178" builtinId="9" hidden="1"/>
    <cellStyle name="Obiskana hiperpovezava" xfId="7179" builtinId="9" hidden="1"/>
    <cellStyle name="Obiskana hiperpovezava" xfId="7180" builtinId="9" hidden="1"/>
    <cellStyle name="Obiskana hiperpovezava" xfId="7181" builtinId="9" hidden="1"/>
    <cellStyle name="Obiskana hiperpovezava" xfId="7182" builtinId="9" hidden="1"/>
    <cellStyle name="Obiskana hiperpovezava" xfId="7183" builtinId="9" hidden="1"/>
    <cellStyle name="Obiskana hiperpovezava" xfId="7184" builtinId="9" hidden="1"/>
    <cellStyle name="Obiskana hiperpovezava" xfId="7185" builtinId="9" hidden="1"/>
    <cellStyle name="Obiskana hiperpovezava" xfId="7186" builtinId="9" hidden="1"/>
    <cellStyle name="Obiskana hiperpovezava" xfId="7187" builtinId="9" hidden="1"/>
    <cellStyle name="Obiskana hiperpovezava" xfId="7188" builtinId="9" hidden="1"/>
    <cellStyle name="Obiskana hiperpovezava" xfId="7189" builtinId="9" hidden="1"/>
    <cellStyle name="Obiskana hiperpovezava" xfId="7190" builtinId="9" hidden="1"/>
    <cellStyle name="Obiskana hiperpovezava" xfId="7191" builtinId="9" hidden="1"/>
    <cellStyle name="Obiskana hiperpovezava" xfId="7192" builtinId="9" hidden="1"/>
    <cellStyle name="Obiskana hiperpovezava" xfId="7193" builtinId="9" hidden="1"/>
    <cellStyle name="Obiskana hiperpovezava" xfId="7194" builtinId="9" hidden="1"/>
    <cellStyle name="Obiskana hiperpovezava" xfId="7195" builtinId="9" hidden="1"/>
    <cellStyle name="Obiskana hiperpovezava" xfId="7196" builtinId="9" hidden="1"/>
    <cellStyle name="Obiskana hiperpovezava" xfId="7197" builtinId="9" hidden="1"/>
    <cellStyle name="Obiskana hiperpovezava" xfId="7198" builtinId="9" hidden="1"/>
    <cellStyle name="Obiskana hiperpovezava" xfId="7199" builtinId="9" hidden="1"/>
    <cellStyle name="Obiskana hiperpovezava" xfId="7200" builtinId="9" hidden="1"/>
    <cellStyle name="Obiskana hiperpovezava" xfId="7201" builtinId="9" hidden="1"/>
    <cellStyle name="Obiskana hiperpovezava" xfId="7202" builtinId="9" hidden="1"/>
    <cellStyle name="Obiskana hiperpovezava" xfId="7203" builtinId="9" hidden="1"/>
    <cellStyle name="Obiskana hiperpovezava" xfId="7204" builtinId="9" hidden="1"/>
    <cellStyle name="Obiskana hiperpovezava" xfId="7205" builtinId="9" hidden="1"/>
    <cellStyle name="Obiskana hiperpovezava" xfId="7206" builtinId="9" hidden="1"/>
    <cellStyle name="Obiskana hiperpovezava" xfId="7207" builtinId="9" hidden="1"/>
    <cellStyle name="Obiskana hiperpovezava" xfId="7208" builtinId="9" hidden="1"/>
    <cellStyle name="Obiskana hiperpovezava" xfId="7209" builtinId="9" hidden="1"/>
    <cellStyle name="Obiskana hiperpovezava" xfId="7210" builtinId="9" hidden="1"/>
    <cellStyle name="Obiskana hiperpovezava" xfId="7211" builtinId="9" hidden="1"/>
    <cellStyle name="Obiskana hiperpovezava" xfId="7212" builtinId="9" hidden="1"/>
    <cellStyle name="Obiskana hiperpovezava" xfId="7213" builtinId="9" hidden="1"/>
    <cellStyle name="Obiskana hiperpovezava" xfId="7214" builtinId="9" hidden="1"/>
    <cellStyle name="Obiskana hiperpovezava" xfId="7215" builtinId="9" hidden="1"/>
    <cellStyle name="Obiskana hiperpovezava" xfId="7216" builtinId="9" hidden="1"/>
    <cellStyle name="Obiskana hiperpovezava" xfId="7217" builtinId="9" hidden="1"/>
    <cellStyle name="Obiskana hiperpovezava" xfId="7218" builtinId="9" hidden="1"/>
    <cellStyle name="Obiskana hiperpovezava" xfId="7219" builtinId="9" hidden="1"/>
    <cellStyle name="Obiskana hiperpovezava" xfId="7220" builtinId="9" hidden="1"/>
    <cellStyle name="Obiskana hiperpovezava" xfId="7222" builtinId="9" hidden="1"/>
    <cellStyle name="Obiskana hiperpovezava" xfId="7224" builtinId="9" hidden="1"/>
    <cellStyle name="Obiskana hiperpovezava" xfId="7226" builtinId="9" hidden="1"/>
    <cellStyle name="Obiskana hiperpovezava" xfId="7228" builtinId="9" hidden="1"/>
    <cellStyle name="Obiskana hiperpovezava" xfId="7230" builtinId="9" hidden="1"/>
    <cellStyle name="Obiskana hiperpovezava" xfId="7232" builtinId="9" hidden="1"/>
    <cellStyle name="Obiskana hiperpovezava" xfId="7234" builtinId="9" hidden="1"/>
    <cellStyle name="Obiskana hiperpovezava" xfId="7236" builtinId="9" hidden="1"/>
    <cellStyle name="Obiskana hiperpovezava" xfId="7238" builtinId="9" hidden="1"/>
    <cellStyle name="Obiskana hiperpovezava" xfId="7240" builtinId="9" hidden="1"/>
    <cellStyle name="Obiskana hiperpovezava" xfId="7242" builtinId="9" hidden="1"/>
    <cellStyle name="Obiskana hiperpovezava" xfId="7244" builtinId="9" hidden="1"/>
    <cellStyle name="Obiskana hiperpovezava" xfId="7246" builtinId="9" hidden="1"/>
    <cellStyle name="Obiskana hiperpovezava" xfId="7248" builtinId="9" hidden="1"/>
    <cellStyle name="Obiskana hiperpovezava" xfId="7250" builtinId="9" hidden="1"/>
    <cellStyle name="Obiskana hiperpovezava" xfId="7252" builtinId="9" hidden="1"/>
    <cellStyle name="Obiskana hiperpovezava" xfId="7254" builtinId="9" hidden="1"/>
    <cellStyle name="Obiskana hiperpovezava" xfId="7256" builtinId="9" hidden="1"/>
    <cellStyle name="Obiskana hiperpovezava" xfId="7258" builtinId="9" hidden="1"/>
    <cellStyle name="Obiskana hiperpovezava" xfId="7260" builtinId="9" hidden="1"/>
    <cellStyle name="Obiskana hiperpovezava" xfId="7262" builtinId="9" hidden="1"/>
    <cellStyle name="Obiskana hiperpovezava" xfId="7264" builtinId="9" hidden="1"/>
    <cellStyle name="Obiskana hiperpovezava" xfId="7266" builtinId="9" hidden="1"/>
    <cellStyle name="Obiskana hiperpovezava" xfId="7268" builtinId="9" hidden="1"/>
    <cellStyle name="Obiskana hiperpovezava" xfId="7270" builtinId="9" hidden="1"/>
    <cellStyle name="Obiskana hiperpovezava" xfId="7272" builtinId="9" hidden="1"/>
    <cellStyle name="Obiskana hiperpovezava" xfId="7274" builtinId="9" hidden="1"/>
    <cellStyle name="Obiskana hiperpovezava" xfId="7276" builtinId="9" hidden="1"/>
    <cellStyle name="Obiskana hiperpovezava" xfId="7278" builtinId="9" hidden="1"/>
    <cellStyle name="Obiskana hiperpovezava" xfId="7280" builtinId="9" hidden="1"/>
    <cellStyle name="Obiskana hiperpovezava" xfId="7282" builtinId="9" hidden="1"/>
    <cellStyle name="Obiskana hiperpovezava" xfId="7284" builtinId="9" hidden="1"/>
    <cellStyle name="Obiskana hiperpovezava" xfId="7286" builtinId="9" hidden="1"/>
    <cellStyle name="Obiskana hiperpovezava" xfId="7288" builtinId="9" hidden="1"/>
    <cellStyle name="Obiskana hiperpovezava" xfId="7290" builtinId="9" hidden="1"/>
    <cellStyle name="Obiskana hiperpovezava" xfId="7292" builtinId="9" hidden="1"/>
    <cellStyle name="Obiskana hiperpovezava" xfId="7294" builtinId="9" hidden="1"/>
    <cellStyle name="Obiskana hiperpovezava" xfId="7296" builtinId="9" hidden="1"/>
    <cellStyle name="Obiskana hiperpovezava" xfId="7298" builtinId="9" hidden="1"/>
    <cellStyle name="Obiskana hiperpovezava" xfId="7300" builtinId="9" hidden="1"/>
    <cellStyle name="Obiskana hiperpovezava" xfId="7302" builtinId="9" hidden="1"/>
    <cellStyle name="Obiskana hiperpovezava" xfId="7304" builtinId="9" hidden="1"/>
    <cellStyle name="Obiskana hiperpovezava" xfId="7306" builtinId="9" hidden="1"/>
    <cellStyle name="Obiskana hiperpovezava" xfId="7308" builtinId="9" hidden="1"/>
    <cellStyle name="Obiskana hiperpovezava" xfId="7310" builtinId="9" hidden="1"/>
    <cellStyle name="Obiskana hiperpovezava" xfId="7312" builtinId="9" hidden="1"/>
    <cellStyle name="Obiskana hiperpovezava" xfId="7314" builtinId="9" hidden="1"/>
    <cellStyle name="Obiskana hiperpovezava" xfId="7316" builtinId="9" hidden="1"/>
    <cellStyle name="Obiskana hiperpovezava" xfId="7318" builtinId="9" hidden="1"/>
    <cellStyle name="Obiskana hiperpovezava" xfId="7320" builtinId="9" hidden="1"/>
    <cellStyle name="Obiskana hiperpovezava" xfId="7322" builtinId="9" hidden="1"/>
    <cellStyle name="Obiskana hiperpovezava" xfId="7324" builtinId="9" hidden="1"/>
    <cellStyle name="Obiskana hiperpovezava" xfId="7326" builtinId="9" hidden="1"/>
    <cellStyle name="Obiskana hiperpovezava" xfId="7328" builtinId="9" hidden="1"/>
    <cellStyle name="Obiskana hiperpovezava" xfId="7330" builtinId="9" hidden="1"/>
    <cellStyle name="Obiskana hiperpovezava" xfId="7332" builtinId="9" hidden="1"/>
    <cellStyle name="Obiskana hiperpovezava" xfId="7334" builtinId="9" hidden="1"/>
    <cellStyle name="Obiskana hiperpovezava" xfId="7336" builtinId="9" hidden="1"/>
    <cellStyle name="Obiskana hiperpovezava" xfId="7338" builtinId="9" hidden="1"/>
    <cellStyle name="Obiskana hiperpovezava" xfId="7340" builtinId="9" hidden="1"/>
    <cellStyle name="Obiskana hiperpovezava" xfId="7342" builtinId="9" hidden="1"/>
    <cellStyle name="Obiskana hiperpovezava" xfId="7344" builtinId="9" hidden="1"/>
    <cellStyle name="Obiskana hiperpovezava" xfId="7346" builtinId="9" hidden="1"/>
    <cellStyle name="Obiskana hiperpovezava" xfId="7348" builtinId="9" hidden="1"/>
    <cellStyle name="Obiskana hiperpovezava" xfId="7350" builtinId="9" hidden="1"/>
    <cellStyle name="Obiskana hiperpovezava" xfId="7352" builtinId="9" hidden="1"/>
    <cellStyle name="Obiskana hiperpovezava" xfId="7354" builtinId="9" hidden="1"/>
    <cellStyle name="Obiskana hiperpovezava" xfId="7356" builtinId="9" hidden="1"/>
    <cellStyle name="Obiskana hiperpovezava" xfId="7358" builtinId="9" hidden="1"/>
    <cellStyle name="Obiskana hiperpovezava" xfId="7360" builtinId="9" hidden="1"/>
    <cellStyle name="Obiskana hiperpovezava" xfId="7362" builtinId="9" hidden="1"/>
    <cellStyle name="Obiskana hiperpovezava" xfId="7364" builtinId="9" hidden="1"/>
    <cellStyle name="Obiskana hiperpovezava" xfId="7366" builtinId="9" hidden="1"/>
    <cellStyle name="Obiskana hiperpovezava" xfId="7368" builtinId="9" hidden="1"/>
    <cellStyle name="Obiskana hiperpovezava" xfId="7370" builtinId="9" hidden="1"/>
    <cellStyle name="Obiskana hiperpovezava" xfId="7372" builtinId="9" hidden="1"/>
    <cellStyle name="Obiskana hiperpovezava" xfId="7374" builtinId="9" hidden="1"/>
    <cellStyle name="Obiskana hiperpovezava" xfId="7376" builtinId="9" hidden="1"/>
    <cellStyle name="Obiskana hiperpovezava" xfId="7378" builtinId="9" hidden="1"/>
    <cellStyle name="Obiskana hiperpovezava" xfId="7380" builtinId="9" hidden="1"/>
    <cellStyle name="Obiskana hiperpovezava" xfId="7382" builtinId="9" hidden="1"/>
    <cellStyle name="Obiskana hiperpovezava" xfId="7384" builtinId="9" hidden="1"/>
    <cellStyle name="Obiskana hiperpovezava" xfId="7386" builtinId="9" hidden="1"/>
    <cellStyle name="Obiskana hiperpovezava" xfId="7388" builtinId="9" hidden="1"/>
    <cellStyle name="Obiskana hiperpovezava" xfId="7390" builtinId="9" hidden="1"/>
    <cellStyle name="Obiskana hiperpovezava" xfId="7392" builtinId="9" hidden="1"/>
    <cellStyle name="Obiskana hiperpovezava" xfId="7394" builtinId="9" hidden="1"/>
    <cellStyle name="Obiskana hiperpovezava" xfId="7396" builtinId="9" hidden="1"/>
    <cellStyle name="Obiskana hiperpovezava" xfId="7398" builtinId="9" hidden="1"/>
    <cellStyle name="Obiskana hiperpovezava" xfId="7400" builtinId="9" hidden="1"/>
    <cellStyle name="Obiskana hiperpovezava" xfId="7402" builtinId="9" hidden="1"/>
    <cellStyle name="Obiskana hiperpovezava" xfId="7404" builtinId="9" hidden="1"/>
    <cellStyle name="Obiskana hiperpovezava" xfId="7406" builtinId="9" hidden="1"/>
    <cellStyle name="Obiskana hiperpovezava" xfId="7408" builtinId="9" hidden="1"/>
    <cellStyle name="Obiskana hiperpovezava" xfId="7410" builtinId="9" hidden="1"/>
    <cellStyle name="Obiskana hiperpovezava" xfId="7412" builtinId="9" hidden="1"/>
    <cellStyle name="Obiskana hiperpovezava" xfId="7414" builtinId="9" hidden="1"/>
    <cellStyle name="Obiskana hiperpovezava" xfId="7416" builtinId="9" hidden="1"/>
    <cellStyle name="Obiskana hiperpovezava" xfId="7418" builtinId="9" hidden="1"/>
    <cellStyle name="Obiskana hiperpovezava" xfId="7420" builtinId="9" hidden="1"/>
    <cellStyle name="Obiskana hiperpovezava" xfId="7422" builtinId="9" hidden="1"/>
    <cellStyle name="Obiskana hiperpovezava" xfId="7424" builtinId="9" hidden="1"/>
    <cellStyle name="Obiskana hiperpovezava" xfId="7426" builtinId="9" hidden="1"/>
    <cellStyle name="Obiskana hiperpovezava" xfId="7428" builtinId="9" hidden="1"/>
    <cellStyle name="Obiskana hiperpovezava" xfId="7430" builtinId="9" hidden="1"/>
    <cellStyle name="Obiskana hiperpovezava" xfId="7432" builtinId="9" hidden="1"/>
    <cellStyle name="Obiskana hiperpovezava" xfId="7434" builtinId="9" hidden="1"/>
    <cellStyle name="Obiskana hiperpovezava" xfId="7436" builtinId="9" hidden="1"/>
    <cellStyle name="Obiskana hiperpovezava" xfId="7438" builtinId="9" hidden="1"/>
    <cellStyle name="Obiskana hiperpovezava" xfId="7440" builtinId="9" hidden="1"/>
    <cellStyle name="Obiskana hiperpovezava" xfId="7442" builtinId="9" hidden="1"/>
    <cellStyle name="Obiskana hiperpovezava" xfId="7444" builtinId="9" hidden="1"/>
    <cellStyle name="Obiskana hiperpovezava" xfId="7446" builtinId="9" hidden="1"/>
    <cellStyle name="Obiskana hiperpovezava" xfId="7448" builtinId="9" hidden="1"/>
    <cellStyle name="Obiskana hiperpovezava" xfId="7450" builtinId="9" hidden="1"/>
    <cellStyle name="Obiskana hiperpovezava" xfId="7452" builtinId="9" hidden="1"/>
    <cellStyle name="Obiskana hiperpovezava" xfId="7454" builtinId="9" hidden="1"/>
    <cellStyle name="Obiskana hiperpovezava" xfId="7456" builtinId="9" hidden="1"/>
    <cellStyle name="Obiskana hiperpovezava" xfId="7458" builtinId="9" hidden="1"/>
    <cellStyle name="Obiskana hiperpovezava" xfId="7460" builtinId="9" hidden="1"/>
    <cellStyle name="Obiskana hiperpovezava" xfId="7462" builtinId="9" hidden="1"/>
    <cellStyle name="Obiskana hiperpovezava" xfId="7464" builtinId="9" hidden="1"/>
    <cellStyle name="Obiskana hiperpovezava" xfId="7466" builtinId="9" hidden="1"/>
    <cellStyle name="Obiskana hiperpovezava" xfId="7468" builtinId="9" hidden="1"/>
    <cellStyle name="Obiskana hiperpovezava" xfId="7470" builtinId="9" hidden="1"/>
    <cellStyle name="Obiskana hiperpovezava" xfId="7472" builtinId="9" hidden="1"/>
    <cellStyle name="Obiskana hiperpovezava" xfId="7474" builtinId="9" hidden="1"/>
    <cellStyle name="Obiskana hiperpovezava" xfId="7476" builtinId="9" hidden="1"/>
    <cellStyle name="Obiskana hiperpovezava" xfId="7478" builtinId="9" hidden="1"/>
    <cellStyle name="Obiskana hiperpovezava" xfId="7480" builtinId="9" hidden="1"/>
    <cellStyle name="Obiskana hiperpovezava" xfId="7482" builtinId="9" hidden="1"/>
    <cellStyle name="Obiskana hiperpovezava" xfId="7484" builtinId="9" hidden="1"/>
    <cellStyle name="Obiskana hiperpovezava" xfId="7486" builtinId="9" hidden="1"/>
    <cellStyle name="Obiskana hiperpovezava" xfId="7488" builtinId="9" hidden="1"/>
    <cellStyle name="Obiskana hiperpovezava" xfId="7490" builtinId="9" hidden="1"/>
    <cellStyle name="Obiskana hiperpovezava" xfId="7492" builtinId="9" hidden="1"/>
    <cellStyle name="Obiskana hiperpovezava" xfId="7494" builtinId="9" hidden="1"/>
    <cellStyle name="Obiskana hiperpovezava" xfId="7496" builtinId="9" hidden="1"/>
    <cellStyle name="Obiskana hiperpovezava" xfId="7498" builtinId="9" hidden="1"/>
    <cellStyle name="Obiskana hiperpovezava" xfId="7500" builtinId="9" hidden="1"/>
    <cellStyle name="Obiskana hiperpovezava" xfId="7502" builtinId="9" hidden="1"/>
    <cellStyle name="Obiskana hiperpovezava" xfId="7504" builtinId="9" hidden="1"/>
    <cellStyle name="Obiskana hiperpovezava" xfId="7506" builtinId="9" hidden="1"/>
    <cellStyle name="Obiskana hiperpovezava" xfId="7508" builtinId="9" hidden="1"/>
    <cellStyle name="Obiskana hiperpovezava" xfId="7510" builtinId="9" hidden="1"/>
    <cellStyle name="Obiskana hiperpovezava" xfId="7512" builtinId="9" hidden="1"/>
    <cellStyle name="Obiskana hiperpovezava" xfId="7514" builtinId="9" hidden="1"/>
    <cellStyle name="Obiskana hiperpovezava" xfId="7516" builtinId="9" hidden="1"/>
    <cellStyle name="Obiskana hiperpovezava" xfId="7518" builtinId="9" hidden="1"/>
    <cellStyle name="Obiskana hiperpovezava" xfId="7520" builtinId="9" hidden="1"/>
    <cellStyle name="Obiskana hiperpovezava" xfId="7522" builtinId="9" hidden="1"/>
    <cellStyle name="Obiskana hiperpovezava" xfId="7524" builtinId="9" hidden="1"/>
    <cellStyle name="Obiskana hiperpovezava" xfId="7526" builtinId="9" hidden="1"/>
    <cellStyle name="Obiskana hiperpovezava" xfId="7528" builtinId="9" hidden="1"/>
    <cellStyle name="Obiskana hiperpovezava" xfId="7530" builtinId="9" hidden="1"/>
    <cellStyle name="Obiskana hiperpovezava" xfId="7532" builtinId="9" hidden="1"/>
    <cellStyle name="Obiskana hiperpovezava" xfId="7534" builtinId="9" hidden="1"/>
    <cellStyle name="Obiskana hiperpovezava" xfId="7536" builtinId="9" hidden="1"/>
    <cellStyle name="Obiskana hiperpovezava" xfId="7538" builtinId="9" hidden="1"/>
    <cellStyle name="Obiskana hiperpovezava" xfId="7540" builtinId="9" hidden="1"/>
    <cellStyle name="Obiskana hiperpovezava" xfId="7542" builtinId="9" hidden="1"/>
    <cellStyle name="Obiskana hiperpovezava" xfId="7544" builtinId="9" hidden="1"/>
    <cellStyle name="Obiskana hiperpovezava" xfId="7546" builtinId="9" hidden="1"/>
    <cellStyle name="Obiskana hiperpovezava" xfId="7548" builtinId="9" hidden="1"/>
    <cellStyle name="Obiskana hiperpovezava" xfId="7550" builtinId="9" hidden="1"/>
    <cellStyle name="Obiskana hiperpovezava" xfId="7552" builtinId="9" hidden="1"/>
    <cellStyle name="Obiskana hiperpovezava" xfId="7554" builtinId="9" hidden="1"/>
    <cellStyle name="Obiskana hiperpovezava" xfId="7556" builtinId="9" hidden="1"/>
    <cellStyle name="Obiskana hiperpovezava" xfId="7558" builtinId="9" hidden="1"/>
    <cellStyle name="Obiskana hiperpovezava" xfId="7560" builtinId="9" hidden="1"/>
    <cellStyle name="Obiskana hiperpovezava" xfId="7562" builtinId="9" hidden="1"/>
    <cellStyle name="Obiskana hiperpovezava" xfId="7564" builtinId="9" hidden="1"/>
    <cellStyle name="Obiskana hiperpovezava" xfId="7566" builtinId="9" hidden="1"/>
    <cellStyle name="Obiskana hiperpovezava" xfId="7568" builtinId="9" hidden="1"/>
    <cellStyle name="Obiskana hiperpovezava" xfId="7570" builtinId="9" hidden="1"/>
    <cellStyle name="Obiskana hiperpovezava" xfId="7572" builtinId="9" hidden="1"/>
    <cellStyle name="Obiskana hiperpovezava" xfId="7574" builtinId="9" hidden="1"/>
    <cellStyle name="Obiskana hiperpovezava" xfId="7576" builtinId="9" hidden="1"/>
    <cellStyle name="Obiskana hiperpovezava" xfId="7578" builtinId="9" hidden="1"/>
    <cellStyle name="Obiskana hiperpovezava" xfId="7580" builtinId="9" hidden="1"/>
    <cellStyle name="Obiskana hiperpovezava" xfId="7582" builtinId="9" hidden="1"/>
    <cellStyle name="Obiskana hiperpovezava" xfId="7584" builtinId="9" hidden="1"/>
    <cellStyle name="Obiskana hiperpovezava" xfId="7586" builtinId="9" hidden="1"/>
    <cellStyle name="Obiskana hiperpovezava" xfId="7588" builtinId="9" hidden="1"/>
    <cellStyle name="Obiskana hiperpovezava" xfId="7590" builtinId="9" hidden="1"/>
    <cellStyle name="Obiskana hiperpovezava" xfId="7592" builtinId="9" hidden="1"/>
    <cellStyle name="Obiskana hiperpovezava" xfId="7594" builtinId="9" hidden="1"/>
    <cellStyle name="Obiskana hiperpovezava" xfId="7596" builtinId="9" hidden="1"/>
    <cellStyle name="Obiskana hiperpovezava" xfId="7598" builtinId="9" hidden="1"/>
    <cellStyle name="Obiskana hiperpovezava" xfId="7600" builtinId="9" hidden="1"/>
    <cellStyle name="Obiskana hiperpovezava" xfId="7602" builtinId="9" hidden="1"/>
    <cellStyle name="Obiskana hiperpovezava" xfId="7604" builtinId="9" hidden="1"/>
    <cellStyle name="Obiskana hiperpovezava" xfId="7606" builtinId="9" hidden="1"/>
    <cellStyle name="Obiskana hiperpovezava" xfId="7608" builtinId="9" hidden="1"/>
    <cellStyle name="Obiskana hiperpovezava" xfId="7610" builtinId="9" hidden="1"/>
    <cellStyle name="Obiskana hiperpovezava" xfId="7612" builtinId="9" hidden="1"/>
    <cellStyle name="Obiskana hiperpovezava" xfId="7614" builtinId="9" hidden="1"/>
    <cellStyle name="Obiskana hiperpovezava" xfId="7616" builtinId="9" hidden="1"/>
    <cellStyle name="Obiskana hiperpovezava" xfId="7618" builtinId="9" hidden="1"/>
    <cellStyle name="Obiskana hiperpovezava" xfId="7620" builtinId="9" hidden="1"/>
    <cellStyle name="Obiskana hiperpovezava" xfId="7622" builtinId="9" hidden="1"/>
    <cellStyle name="Obiskana hiperpovezava" xfId="7624" builtinId="9" hidden="1"/>
    <cellStyle name="Obiskana hiperpovezava" xfId="7626" builtinId="9" hidden="1"/>
    <cellStyle name="Obiskana hiperpovezava" xfId="7628" builtinId="9" hidden="1"/>
    <cellStyle name="Obiskana hiperpovezava" xfId="7630" builtinId="9" hidden="1"/>
    <cellStyle name="Obiskana hiperpovezava" xfId="7632" builtinId="9" hidden="1"/>
    <cellStyle name="Obiskana hiperpovezava" xfId="7634" builtinId="9" hidden="1"/>
    <cellStyle name="Obiskana hiperpovezava" xfId="7636" builtinId="9" hidden="1"/>
    <cellStyle name="Obiskana hiperpovezava" xfId="7638" builtinId="9" hidden="1"/>
    <cellStyle name="Obiskana hiperpovezava" xfId="7640" builtinId="9" hidden="1"/>
    <cellStyle name="Obiskana hiperpovezava" xfId="7642" builtinId="9" hidden="1"/>
    <cellStyle name="Obiskana hiperpovezava" xfId="7644" builtinId="9" hidden="1"/>
    <cellStyle name="Obiskana hiperpovezava" xfId="7646" builtinId="9" hidden="1"/>
    <cellStyle name="Obiskana hiperpovezava" xfId="7648" builtinId="9" hidden="1"/>
    <cellStyle name="Obiskana hiperpovezava" xfId="7650" builtinId="9" hidden="1"/>
    <cellStyle name="Obiskana hiperpovezava" xfId="7652" builtinId="9" hidden="1"/>
    <cellStyle name="Obiskana hiperpovezava" xfId="7654" builtinId="9" hidden="1"/>
    <cellStyle name="Obiskana hiperpovezava" xfId="7656" builtinId="9" hidden="1"/>
    <cellStyle name="Obiskana hiperpovezava" xfId="7658" builtinId="9" hidden="1"/>
    <cellStyle name="Obiskana hiperpovezava" xfId="7660" builtinId="9" hidden="1"/>
    <cellStyle name="Obiskana hiperpovezava" xfId="7662" builtinId="9" hidden="1"/>
    <cellStyle name="Obiskana hiperpovezava" xfId="7664" builtinId="9" hidden="1"/>
    <cellStyle name="Obiskana hiperpovezava" xfId="7666" builtinId="9" hidden="1"/>
    <cellStyle name="Obiskana hiperpovezava" xfId="7668" builtinId="9" hidden="1"/>
    <cellStyle name="Obiskana hiperpovezava" xfId="7670" builtinId="9" hidden="1"/>
    <cellStyle name="Obiskana hiperpovezava" xfId="7672" builtinId="9" hidden="1"/>
    <cellStyle name="Obiskana hiperpovezava" xfId="7674" builtinId="9" hidden="1"/>
    <cellStyle name="Obiskana hiperpovezava" xfId="7676" builtinId="9" hidden="1"/>
    <cellStyle name="Obiskana hiperpovezava" xfId="7678" builtinId="9" hidden="1"/>
    <cellStyle name="Obiskana hiperpovezava" xfId="7680" builtinId="9" hidden="1"/>
    <cellStyle name="Obiskana hiperpovezava" xfId="7682" builtinId="9" hidden="1"/>
    <cellStyle name="Obiskana hiperpovezava" xfId="7684" builtinId="9" hidden="1"/>
    <cellStyle name="Obiskana hiperpovezava" xfId="7686" builtinId="9" hidden="1"/>
    <cellStyle name="Obiskana hiperpovezava" xfId="7688" builtinId="9" hidden="1"/>
    <cellStyle name="Obiskana hiperpovezava" xfId="7690" builtinId="9" hidden="1"/>
    <cellStyle name="Obiskana hiperpovezava" xfId="7692" builtinId="9" hidden="1"/>
    <cellStyle name="Obiskana hiperpovezava" xfId="7694" builtinId="9" hidden="1"/>
    <cellStyle name="Obiskana hiperpovezava" xfId="7696" builtinId="9" hidden="1"/>
    <cellStyle name="Obiskana hiperpovezava" xfId="7698" builtinId="9" hidden="1"/>
    <cellStyle name="Obiskana hiperpovezava" xfId="7700" builtinId="9" hidden="1"/>
    <cellStyle name="Obiskana hiperpovezava" xfId="7702" builtinId="9" hidden="1"/>
    <cellStyle name="Obiskana hiperpovezava" xfId="7704" builtinId="9" hidden="1"/>
    <cellStyle name="Obiskana hiperpovezava" xfId="7706" builtinId="9" hidden="1"/>
    <cellStyle name="Obiskana hiperpovezava" xfId="7708" builtinId="9" hidden="1"/>
    <cellStyle name="Obiskana hiperpovezava" xfId="7710" builtinId="9" hidden="1"/>
    <cellStyle name="Obiskana hiperpovezava" xfId="7712" builtinId="9" hidden="1"/>
    <cellStyle name="Obiskana hiperpovezava" xfId="7714" builtinId="9" hidden="1"/>
    <cellStyle name="Obiskana hiperpovezava" xfId="7716" builtinId="9" hidden="1"/>
    <cellStyle name="Obiskana hiperpovezava" xfId="7718" builtinId="9" hidden="1"/>
    <cellStyle name="Obiskana hiperpovezava" xfId="7720" builtinId="9" hidden="1"/>
    <cellStyle name="Obiskana hiperpovezava" xfId="7722" builtinId="9" hidden="1"/>
    <cellStyle name="Obiskana hiperpovezava" xfId="7724" builtinId="9" hidden="1"/>
    <cellStyle name="Obiskana hiperpovezava" xfId="7726" builtinId="9" hidden="1"/>
    <cellStyle name="Obiskana hiperpovezava" xfId="7728" builtinId="9" hidden="1"/>
    <cellStyle name="Obiskana hiperpovezava" xfId="7730" builtinId="9" hidden="1"/>
    <cellStyle name="Obiskana hiperpovezava" xfId="7732" builtinId="9" hidden="1"/>
    <cellStyle name="Obiskana hiperpovezava" xfId="7734" builtinId="9" hidden="1"/>
    <cellStyle name="Obiskana hiperpovezava" xfId="7736" builtinId="9" hidden="1"/>
    <cellStyle name="Obiskana hiperpovezava" xfId="7738" builtinId="9" hidden="1"/>
    <cellStyle name="Obiskana hiperpovezava" xfId="7740" builtinId="9" hidden="1"/>
    <cellStyle name="Obiskana hiperpovezava" xfId="7742" builtinId="9" hidden="1"/>
    <cellStyle name="Obiskana hiperpovezava" xfId="7744" builtinId="9" hidden="1"/>
    <cellStyle name="Obiskana hiperpovezava" xfId="7746" builtinId="9" hidden="1"/>
    <cellStyle name="Obiskana hiperpovezava" xfId="7748" builtinId="9" hidden="1"/>
    <cellStyle name="Obiskana hiperpovezava" xfId="7750" builtinId="9" hidden="1"/>
    <cellStyle name="Obiskana hiperpovezava" xfId="7752" builtinId="9" hidden="1"/>
    <cellStyle name="Obiskana hiperpovezava" xfId="7754" builtinId="9" hidden="1"/>
    <cellStyle name="Obiskana hiperpovezava" xfId="7756" builtinId="9" hidden="1"/>
    <cellStyle name="Obiskana hiperpovezava" xfId="7758" builtinId="9" hidden="1"/>
    <cellStyle name="Obiskana hiperpovezava" xfId="7760" builtinId="9" hidden="1"/>
    <cellStyle name="Obiskana hiperpovezava" xfId="7762" builtinId="9" hidden="1"/>
    <cellStyle name="Obiskana hiperpovezava" xfId="7764" builtinId="9" hidden="1"/>
    <cellStyle name="Obiskana hiperpovezava" xfId="7766" builtinId="9" hidden="1"/>
    <cellStyle name="Obiskana hiperpovezava" xfId="7768" builtinId="9" hidden="1"/>
    <cellStyle name="Obiskana hiperpovezava" xfId="7770" builtinId="9" hidden="1"/>
    <cellStyle name="Obiskana hiperpovezava" xfId="7772" builtinId="9" hidden="1"/>
    <cellStyle name="Obiskana hiperpovezava" xfId="7774" builtinId="9" hidden="1"/>
    <cellStyle name="Obiskana hiperpovezava" xfId="7776" builtinId="9" hidden="1"/>
    <cellStyle name="Obiskana hiperpovezava" xfId="7778" builtinId="9" hidden="1"/>
    <cellStyle name="Obiskana hiperpovezava" xfId="7780" builtinId="9" hidden="1"/>
    <cellStyle name="Obiskana hiperpovezava" xfId="7782" builtinId="9" hidden="1"/>
    <cellStyle name="Obiskana hiperpovezava" xfId="7784" builtinId="9" hidden="1"/>
    <cellStyle name="Obiskana hiperpovezava" xfId="7786" builtinId="9" hidden="1"/>
    <cellStyle name="Obiskana hiperpovezava" xfId="7788" builtinId="9" hidden="1"/>
    <cellStyle name="Obiskana hiperpovezava" xfId="7790" builtinId="9" hidden="1"/>
    <cellStyle name="Obiskana hiperpovezava" xfId="7792" builtinId="9" hidden="1"/>
    <cellStyle name="Obiskana hiperpovezava" xfId="7794" builtinId="9" hidden="1"/>
    <cellStyle name="Obiskana hiperpovezava" xfId="7796" builtinId="9" hidden="1"/>
    <cellStyle name="Obiskana hiperpovezava" xfId="7798" builtinId="9" hidden="1"/>
    <cellStyle name="Obiskana hiperpovezava" xfId="7800" builtinId="9" hidden="1"/>
    <cellStyle name="Obiskana hiperpovezava" xfId="7802" builtinId="9" hidden="1"/>
    <cellStyle name="Obiskana hiperpovezava" xfId="7804" builtinId="9" hidden="1"/>
    <cellStyle name="Obiskana hiperpovezava" xfId="7806" builtinId="9" hidden="1"/>
    <cellStyle name="Obiskana hiperpovezava" xfId="7808" builtinId="9" hidden="1"/>
    <cellStyle name="Obiskana hiperpovezava" xfId="7810" builtinId="9" hidden="1"/>
    <cellStyle name="Obiskana hiperpovezava" xfId="7812" builtinId="9" hidden="1"/>
    <cellStyle name="Obiskana hiperpovezava" xfId="7814" builtinId="9" hidden="1"/>
    <cellStyle name="Obiskana hiperpovezava" xfId="7816" builtinId="9" hidden="1"/>
    <cellStyle name="Obiskana hiperpovezava" xfId="7818" builtinId="9" hidden="1"/>
    <cellStyle name="Obiskana hiperpovezava" xfId="7820" builtinId="9" hidden="1"/>
    <cellStyle name="Obiskana hiperpovezava" xfId="7822" builtinId="9" hidden="1"/>
    <cellStyle name="Obiskana hiperpovezava" xfId="7824" builtinId="9" hidden="1"/>
    <cellStyle name="Obiskana hiperpovezava" xfId="7826" builtinId="9" hidden="1"/>
    <cellStyle name="Obiskana hiperpovezava" xfId="7828" builtinId="9" hidden="1"/>
    <cellStyle name="Obiskana hiperpovezava" xfId="7830" builtinId="9" hidden="1"/>
    <cellStyle name="Obiskana hiperpovezava" xfId="7832" builtinId="9" hidden="1"/>
    <cellStyle name="Obiskana hiperpovezava" xfId="7834" builtinId="9" hidden="1"/>
    <cellStyle name="Obiskana hiperpovezava" xfId="7836" builtinId="9" hidden="1"/>
    <cellStyle name="Obiskana hiperpovezava" xfId="7838" builtinId="9" hidden="1"/>
    <cellStyle name="Obiskana hiperpovezava" xfId="7840" builtinId="9" hidden="1"/>
    <cellStyle name="Obiskana hiperpovezava" xfId="7842" builtinId="9" hidden="1"/>
    <cellStyle name="Obiskana hiperpovezava" xfId="7844" builtinId="9" hidden="1"/>
    <cellStyle name="Obiskana hiperpovezava" xfId="7846" builtinId="9" hidden="1"/>
    <cellStyle name="Obiskana hiperpovezava" xfId="7848" builtinId="9" hidden="1"/>
    <cellStyle name="Obiskana hiperpovezava" xfId="7850" builtinId="9" hidden="1"/>
    <cellStyle name="Obiskana hiperpovezava" xfId="7852" builtinId="9" hidden="1"/>
    <cellStyle name="Obiskana hiperpovezava" xfId="7854" builtinId="9" hidden="1"/>
    <cellStyle name="Obiskana hiperpovezava" xfId="7856" builtinId="9" hidden="1"/>
    <cellStyle name="Obiskana hiperpovezava" xfId="7858" builtinId="9" hidden="1"/>
    <cellStyle name="Obiskana hiperpovezava" xfId="7860" builtinId="9" hidden="1"/>
    <cellStyle name="Obiskana hiperpovezava" xfId="7862" builtinId="9" hidden="1"/>
    <cellStyle name="Obiskana hiperpovezava" xfId="7864" builtinId="9" hidden="1"/>
    <cellStyle name="Obiskana hiperpovezava" xfId="7866" builtinId="9" hidden="1"/>
    <cellStyle name="Obiskana hiperpovezava" xfId="7868" builtinId="9" hidden="1"/>
    <cellStyle name="Obiskana hiperpovezava" xfId="7870" builtinId="9" hidden="1"/>
    <cellStyle name="Obiskana hiperpovezava" xfId="7872" builtinId="9" hidden="1"/>
    <cellStyle name="Obiskana hiperpovezava" xfId="7874" builtinId="9" hidden="1"/>
    <cellStyle name="Obiskana hiperpovezava" xfId="7876" builtinId="9" hidden="1"/>
    <cellStyle name="Obiskana hiperpovezava" xfId="7878" builtinId="9" hidden="1"/>
    <cellStyle name="Obiskana hiperpovezava" xfId="7880" builtinId="9" hidden="1"/>
    <cellStyle name="Obiskana hiperpovezava" xfId="7882" builtinId="9" hidden="1"/>
    <cellStyle name="Obiskana hiperpovezava" xfId="7884" builtinId="9" hidden="1"/>
    <cellStyle name="Obiskana hiperpovezava" xfId="7886" builtinId="9" hidden="1"/>
    <cellStyle name="Obiskana hiperpovezava" xfId="7888" builtinId="9" hidden="1"/>
    <cellStyle name="Obiskana hiperpovezava" xfId="7890" builtinId="9" hidden="1"/>
    <cellStyle name="Obiskana hiperpovezava" xfId="7892" builtinId="9" hidden="1"/>
    <cellStyle name="Obiskana hiperpovezava" xfId="7894" builtinId="9" hidden="1"/>
    <cellStyle name="Obiskana hiperpovezava" xfId="7896" builtinId="9" hidden="1"/>
    <cellStyle name="Obiskana hiperpovezava" xfId="7898" builtinId="9" hidden="1"/>
    <cellStyle name="Obiskana hiperpovezava" xfId="7900" builtinId="9" hidden="1"/>
    <cellStyle name="Obiskana hiperpovezava" xfId="7902" builtinId="9" hidden="1"/>
    <cellStyle name="Obiskana hiperpovezava" xfId="7904" builtinId="9" hidden="1"/>
    <cellStyle name="Obiskana hiperpovezava" xfId="7906" builtinId="9" hidden="1"/>
    <cellStyle name="Obiskana hiperpovezava" xfId="7908" builtinId="9" hidden="1"/>
    <cellStyle name="Obiskana hiperpovezava" xfId="7910" builtinId="9" hidden="1"/>
    <cellStyle name="Obiskana hiperpovezava" xfId="7912" builtinId="9" hidden="1"/>
    <cellStyle name="Obiskana hiperpovezava" xfId="7914" builtinId="9" hidden="1"/>
    <cellStyle name="Obiskana hiperpovezava" xfId="7916" builtinId="9" hidden="1"/>
    <cellStyle name="Obiskana hiperpovezava" xfId="7918" builtinId="9" hidden="1"/>
    <cellStyle name="Obiskana hiperpovezava" xfId="7920" builtinId="9" hidden="1"/>
    <cellStyle name="Obiskana hiperpovezava" xfId="7922" builtinId="9" hidden="1"/>
    <cellStyle name="Obiskana hiperpovezava" xfId="7924" builtinId="9" hidden="1"/>
    <cellStyle name="Obiskana hiperpovezava" xfId="7926" builtinId="9" hidden="1"/>
    <cellStyle name="Obiskana hiperpovezava" xfId="7928" builtinId="9" hidden="1"/>
    <cellStyle name="Obiskana hiperpovezava" xfId="7930" builtinId="9" hidden="1"/>
    <cellStyle name="Obiskana hiperpovezava" xfId="7932" builtinId="9" hidden="1"/>
    <cellStyle name="Obiskana hiperpovezava" xfId="7934" builtinId="9" hidden="1"/>
    <cellStyle name="Obiskana hiperpovezava" xfId="7936" builtinId="9" hidden="1"/>
    <cellStyle name="Obiskana hiperpovezava" xfId="7938" builtinId="9" hidden="1"/>
    <cellStyle name="Obiskana hiperpovezava" xfId="7940" builtinId="9" hidden="1"/>
    <cellStyle name="Obiskana hiperpovezava" xfId="7942" builtinId="9" hidden="1"/>
    <cellStyle name="Obiskana hiperpovezava" xfId="7944" builtinId="9" hidden="1"/>
    <cellStyle name="Obiskana hiperpovezava" xfId="7946" builtinId="9" hidden="1"/>
    <cellStyle name="Obiskana hiperpovezava" xfId="7948" builtinId="9" hidden="1"/>
    <cellStyle name="Obiskana hiperpovezava" xfId="7950" builtinId="9" hidden="1"/>
    <cellStyle name="Obiskana hiperpovezava" xfId="7952" builtinId="9" hidden="1"/>
    <cellStyle name="Obiskana hiperpovezava" xfId="7954" builtinId="9" hidden="1"/>
    <cellStyle name="Obiskana hiperpovezava" xfId="7956" builtinId="9" hidden="1"/>
    <cellStyle name="Obiskana hiperpovezava" xfId="7958" builtinId="9" hidden="1"/>
    <cellStyle name="Obiskana hiperpovezava" xfId="7960" builtinId="9" hidden="1"/>
    <cellStyle name="Obiskana hiperpovezava" xfId="7962" builtinId="9" hidden="1"/>
    <cellStyle name="Obiskana hiperpovezava" xfId="7964" builtinId="9" hidden="1"/>
    <cellStyle name="Obiskana hiperpovezava" xfId="7966" builtinId="9" hidden="1"/>
    <cellStyle name="Obiskana hiperpovezava" xfId="7968" builtinId="9" hidden="1"/>
    <cellStyle name="Obiskana hiperpovezava" xfId="7970" builtinId="9" hidden="1"/>
    <cellStyle name="Obiskana hiperpovezava" xfId="7972" builtinId="9" hidden="1"/>
    <cellStyle name="Obiskana hiperpovezava" xfId="7974" builtinId="9" hidden="1"/>
    <cellStyle name="Obiskana hiperpovezava" xfId="7976" builtinId="9" hidden="1"/>
    <cellStyle name="Obiskana hiperpovezava" xfId="7978" builtinId="9" hidden="1"/>
    <cellStyle name="Obiskana hiperpovezava" xfId="7980" builtinId="9" hidden="1"/>
    <cellStyle name="Obiskana hiperpovezava" xfId="7982" builtinId="9" hidden="1"/>
    <cellStyle name="Obiskana hiperpovezava" xfId="7984" builtinId="9" hidden="1"/>
    <cellStyle name="Obiskana hiperpovezava" xfId="7986" builtinId="9" hidden="1"/>
    <cellStyle name="Obiskana hiperpovezava" xfId="7988" builtinId="9" hidden="1"/>
    <cellStyle name="Obiskana hiperpovezava" xfId="7990" builtinId="9" hidden="1"/>
    <cellStyle name="Obiskana hiperpovezava" xfId="7992" builtinId="9" hidden="1"/>
    <cellStyle name="Obiskana hiperpovezava" xfId="7994" builtinId="9" hidden="1"/>
    <cellStyle name="Obiskana hiperpovezava" xfId="7996" builtinId="9" hidden="1"/>
    <cellStyle name="Obiskana hiperpovezava" xfId="7998" builtinId="9" hidden="1"/>
    <cellStyle name="Obiskana hiperpovezava" xfId="8000" builtinId="9" hidden="1"/>
    <cellStyle name="Obiskana hiperpovezava" xfId="8002" builtinId="9" hidden="1"/>
    <cellStyle name="Obiskana hiperpovezava" xfId="8004" builtinId="9" hidden="1"/>
    <cellStyle name="Obiskana hiperpovezava" xfId="8006" builtinId="9" hidden="1"/>
    <cellStyle name="Obiskana hiperpovezava" xfId="8008" builtinId="9" hidden="1"/>
    <cellStyle name="Obiskana hiperpovezava" xfId="8010" builtinId="9" hidden="1"/>
    <cellStyle name="Obiskana hiperpovezava" xfId="8012" builtinId="9" hidden="1"/>
    <cellStyle name="Obiskana hiperpovezava" xfId="8014" builtinId="9" hidden="1"/>
    <cellStyle name="Obiskana hiperpovezava" xfId="8016" builtinId="9" hidden="1"/>
    <cellStyle name="Obiskana hiperpovezava" xfId="8018" builtinId="9" hidden="1"/>
    <cellStyle name="Obiskana hiperpovezava" xfId="8020" builtinId="9" hidden="1"/>
    <cellStyle name="Obiskana hiperpovezava" xfId="8022" builtinId="9" hidden="1"/>
    <cellStyle name="Obiskana hiperpovezava" xfId="8024" builtinId="9" hidden="1"/>
    <cellStyle name="Obiskana hiperpovezava" xfId="8026" builtinId="9" hidden="1"/>
    <cellStyle name="Obiskana hiperpovezava" xfId="8028" builtinId="9" hidden="1"/>
    <cellStyle name="Obiskana hiperpovezava" xfId="8030" builtinId="9" hidden="1"/>
    <cellStyle name="Obiskana hiperpovezava" xfId="8032" builtinId="9" hidden="1"/>
    <cellStyle name="Obiskana hiperpovezava" xfId="8034" builtinId="9" hidden="1"/>
    <cellStyle name="Obiskana hiperpovezava" xfId="8036" builtinId="9" hidden="1"/>
    <cellStyle name="Obiskana hiperpovezava" xfId="8038" builtinId="9" hidden="1"/>
    <cellStyle name="Obiskana hiperpovezava" xfId="8040" builtinId="9" hidden="1"/>
    <cellStyle name="Obiskana hiperpovezava" xfId="8042" builtinId="9" hidden="1"/>
    <cellStyle name="Obiskana hiperpovezava" xfId="8044" builtinId="9" hidden="1"/>
    <cellStyle name="Obiskana hiperpovezava" xfId="8046" builtinId="9" hidden="1"/>
    <cellStyle name="Obiskana hiperpovezava" xfId="8048" builtinId="9" hidden="1"/>
    <cellStyle name="Obiskana hiperpovezava" xfId="8050" builtinId="9" hidden="1"/>
    <cellStyle name="Obiskana hiperpovezava" xfId="8052" builtinId="9" hidden="1"/>
    <cellStyle name="Obiskana hiperpovezava" xfId="8054" builtinId="9" hidden="1"/>
    <cellStyle name="Obiskana hiperpovezava" xfId="8056" builtinId="9" hidden="1"/>
    <cellStyle name="Obiskana hiperpovezava" xfId="8058" builtinId="9" hidden="1"/>
    <cellStyle name="Obiskana hiperpovezava" xfId="8060" builtinId="9" hidden="1"/>
    <cellStyle name="Obiskana hiperpovezava" xfId="8062" builtinId="9" hidden="1"/>
    <cellStyle name="Obiskana hiperpovezava" xfId="8064" builtinId="9" hidden="1"/>
    <cellStyle name="Obiskana hiperpovezava" xfId="8066" builtinId="9" hidden="1"/>
    <cellStyle name="Obiskana hiperpovezava" xfId="8068" builtinId="9" hidden="1"/>
    <cellStyle name="Obiskana hiperpovezava" xfId="8070" builtinId="9" hidden="1"/>
    <cellStyle name="Obiskana hiperpovezava" xfId="8072" builtinId="9" hidden="1"/>
    <cellStyle name="Obiskana hiperpovezava" xfId="8074" builtinId="9" hidden="1"/>
    <cellStyle name="Obiskana hiperpovezava" xfId="8076" builtinId="9" hidden="1"/>
    <cellStyle name="Obiskana hiperpovezava" xfId="8078" builtinId="9" hidden="1"/>
    <cellStyle name="Obiskana hiperpovezava" xfId="8080" builtinId="9" hidden="1"/>
    <cellStyle name="Obiskana hiperpovezava" xfId="8082" builtinId="9" hidden="1"/>
    <cellStyle name="Obiskana hiperpovezava" xfId="8084" builtinId="9" hidden="1"/>
    <cellStyle name="Obiskana hiperpovezava" xfId="8086" builtinId="9" hidden="1"/>
    <cellStyle name="Obiskana hiperpovezava" xfId="8088" builtinId="9" hidden="1"/>
    <cellStyle name="Obiskana hiperpovezava" xfId="8090" builtinId="9" hidden="1"/>
    <cellStyle name="Obiskana hiperpovezava" xfId="8092" builtinId="9" hidden="1"/>
    <cellStyle name="Obiskana hiperpovezava" xfId="8094" builtinId="9" hidden="1"/>
    <cellStyle name="Obiskana hiperpovezava" xfId="8096" builtinId="9" hidden="1"/>
    <cellStyle name="Obiskana hiperpovezava" xfId="8098" builtinId="9" hidden="1"/>
    <cellStyle name="Obiskana hiperpovezava" xfId="8100" builtinId="9" hidden="1"/>
    <cellStyle name="Obiskana hiperpovezava" xfId="8102" builtinId="9" hidden="1"/>
    <cellStyle name="Obiskana hiperpovezava" xfId="8104" builtinId="9" hidden="1"/>
    <cellStyle name="Obiskana hiperpovezava" xfId="8106" builtinId="9" hidden="1"/>
    <cellStyle name="Obiskana hiperpovezava" xfId="8108" builtinId="9" hidden="1"/>
    <cellStyle name="Obiskana hiperpovezava" xfId="8110" builtinId="9" hidden="1"/>
    <cellStyle name="Obiskana hiperpovezava" xfId="8112" builtinId="9" hidden="1"/>
    <cellStyle name="Obiskana hiperpovezava" xfId="8114" builtinId="9" hidden="1"/>
    <cellStyle name="Obiskana hiperpovezava" xfId="8116" builtinId="9" hidden="1"/>
    <cellStyle name="Obiskana hiperpovezava" xfId="8118" builtinId="9" hidden="1"/>
    <cellStyle name="Obiskana hiperpovezava" xfId="8120" builtinId="9" hidden="1"/>
    <cellStyle name="Obiskana hiperpovezava" xfId="8122" builtinId="9" hidden="1"/>
    <cellStyle name="Obiskana hiperpovezava" xfId="8124" builtinId="9" hidden="1"/>
    <cellStyle name="Obiskana hiperpovezava" xfId="8126" builtinId="9" hidden="1"/>
    <cellStyle name="Obiskana hiperpovezava" xfId="8128" builtinId="9" hidden="1"/>
    <cellStyle name="Obiskana hiperpovezava" xfId="8130" builtinId="9" hidden="1"/>
    <cellStyle name="Obiskana hiperpovezava" xfId="8132" builtinId="9" hidden="1"/>
    <cellStyle name="Obiskana hiperpovezava" xfId="8134" builtinId="9" hidden="1"/>
    <cellStyle name="Obiskana hiperpovezava" xfId="8136" builtinId="9" hidden="1"/>
    <cellStyle name="Obiskana hiperpovezava" xfId="8138" builtinId="9" hidden="1"/>
    <cellStyle name="Obiskana hiperpovezava" xfId="8140" builtinId="9" hidden="1"/>
    <cellStyle name="Obiskana hiperpovezava" xfId="8142" builtinId="9" hidden="1"/>
    <cellStyle name="Obiskana hiperpovezava" xfId="8144" builtinId="9" hidden="1"/>
    <cellStyle name="Obiskana hiperpovezava" xfId="8146" builtinId="9" hidden="1"/>
    <cellStyle name="Obiskana hiperpovezava" xfId="8148" builtinId="9" hidden="1"/>
    <cellStyle name="Obiskana hiperpovezava" xfId="8150" builtinId="9" hidden="1"/>
    <cellStyle name="Obiskana hiperpovezava" xfId="8152" builtinId="9" hidden="1"/>
    <cellStyle name="Obiskana hiperpovezava" xfId="8154" builtinId="9" hidden="1"/>
    <cellStyle name="Obiskana hiperpovezava" xfId="8156" builtinId="9" hidden="1"/>
    <cellStyle name="Obiskana hiperpovezava" xfId="8158" builtinId="9" hidden="1"/>
    <cellStyle name="Obiskana hiperpovezava" xfId="8160" builtinId="9" hidden="1"/>
    <cellStyle name="Obiskana hiperpovezava" xfId="8162" builtinId="9" hidden="1"/>
    <cellStyle name="Obiskana hiperpovezava" xfId="8164" builtinId="9" hidden="1"/>
    <cellStyle name="Obiskana hiperpovezava" xfId="8166" builtinId="9" hidden="1"/>
    <cellStyle name="Obiskana hiperpovezava" xfId="8168" builtinId="9" hidden="1"/>
    <cellStyle name="Obiskana hiperpovezava" xfId="8170" builtinId="9" hidden="1"/>
    <cellStyle name="Obiskana hiperpovezava" xfId="8172" builtinId="9" hidden="1"/>
    <cellStyle name="Obiskana hiperpovezava" xfId="8174" builtinId="9" hidden="1"/>
    <cellStyle name="Obiskana hiperpovezava" xfId="8176" builtinId="9" hidden="1"/>
    <cellStyle name="Obiskana hiperpovezava" xfId="8178" builtinId="9" hidden="1"/>
    <cellStyle name="Obiskana hiperpovezava" xfId="8180" builtinId="9" hidden="1"/>
    <cellStyle name="Obiskana hiperpovezava" xfId="8182" builtinId="9" hidden="1"/>
    <cellStyle name="Obiskana hiperpovezava" xfId="8184" builtinId="9" hidden="1"/>
    <cellStyle name="Obiskana hiperpovezava" xfId="8186" builtinId="9" hidden="1"/>
    <cellStyle name="Obiskana hiperpovezava" xfId="8188" builtinId="9" hidden="1"/>
    <cellStyle name="Obiskana hiperpovezava" xfId="8190" builtinId="9" hidden="1"/>
    <cellStyle name="Obiskana hiperpovezava" xfId="8192" builtinId="9" hidden="1"/>
    <cellStyle name="Obiskana hiperpovezava" xfId="8194" builtinId="9" hidden="1"/>
    <cellStyle name="Obiskana hiperpovezava" xfId="8196" builtinId="9" hidden="1"/>
    <cellStyle name="Obiskana hiperpovezava" xfId="8198" builtinId="9" hidden="1"/>
    <cellStyle name="Obiskana hiperpovezava" xfId="8200" builtinId="9" hidden="1"/>
    <cellStyle name="Obiskana hiperpovezava" xfId="8202" builtinId="9" hidden="1"/>
    <cellStyle name="Obiskana hiperpovezava" xfId="8204" builtinId="9" hidden="1"/>
    <cellStyle name="Obiskana hiperpovezava" xfId="8206" builtinId="9" hidden="1"/>
    <cellStyle name="Obiskana hiperpovezava" xfId="8208" builtinId="9" hidden="1"/>
    <cellStyle name="Obiskana hiperpovezava" xfId="8210" builtinId="9" hidden="1"/>
    <cellStyle name="Obiskana hiperpovezava" xfId="8212" builtinId="9" hidden="1"/>
    <cellStyle name="Obiskana hiperpovezava" xfId="8214" builtinId="9" hidden="1"/>
    <cellStyle name="Obiskana hiperpovezava" xfId="8216" builtinId="9" hidden="1"/>
    <cellStyle name="Obiskana hiperpovezava" xfId="8218" builtinId="9" hidden="1"/>
    <cellStyle name="Obiskana hiperpovezava" xfId="8220" builtinId="9" hidden="1"/>
    <cellStyle name="Obiskana hiperpovezava" xfId="8222" builtinId="9" hidden="1"/>
    <cellStyle name="Obiskana hiperpovezava" xfId="8224" builtinId="9" hidden="1"/>
    <cellStyle name="Obiskana hiperpovezava" xfId="8226" builtinId="9" hidden="1"/>
    <cellStyle name="Obiskana hiperpovezava" xfId="8228" builtinId="9" hidden="1"/>
    <cellStyle name="Obiskana hiperpovezava" xfId="8230" builtinId="9" hidden="1"/>
    <cellStyle name="Obiskana hiperpovezava" xfId="8232" builtinId="9" hidden="1"/>
    <cellStyle name="Obiskana hiperpovezava" xfId="8234" builtinId="9" hidden="1"/>
    <cellStyle name="Obiskana hiperpovezava" xfId="8236" builtinId="9" hidden="1"/>
    <cellStyle name="Obiskana hiperpovezava" xfId="8238" builtinId="9" hidden="1"/>
    <cellStyle name="Obiskana hiperpovezava" xfId="8240" builtinId="9" hidden="1"/>
    <cellStyle name="Obiskana hiperpovezava" xfId="8242" builtinId="9" hidden="1"/>
    <cellStyle name="Obiskana hiperpovezava" xfId="8244" builtinId="9" hidden="1"/>
    <cellStyle name="Obiskana hiperpovezava" xfId="8246" builtinId="9" hidden="1"/>
    <cellStyle name="Obiskana hiperpovezava" xfId="8248" builtinId="9" hidden="1"/>
    <cellStyle name="Obiskana hiperpovezava" xfId="8250" builtinId="9" hidden="1"/>
    <cellStyle name="Obiskana hiperpovezava" xfId="8252" builtinId="9" hidden="1"/>
    <cellStyle name="Obiskana hiperpovezava" xfId="8254" builtinId="9" hidden="1"/>
    <cellStyle name="Obiskana hiperpovezava" xfId="8256" builtinId="9" hidden="1"/>
    <cellStyle name="Obiskana hiperpovezava" xfId="8258" builtinId="9" hidden="1"/>
    <cellStyle name="Obiskana hiperpovezava" xfId="8260" builtinId="9" hidden="1"/>
    <cellStyle name="Obiskana hiperpovezava" xfId="8262" builtinId="9" hidden="1"/>
    <cellStyle name="Obiskana hiperpovezava" xfId="8264" builtinId="9" hidden="1"/>
    <cellStyle name="Obiskana hiperpovezava" xfId="8266" builtinId="9" hidden="1"/>
    <cellStyle name="Obiskana hiperpovezava" xfId="8268" builtinId="9" hidden="1"/>
    <cellStyle name="Obiskana hiperpovezava" xfId="8270" builtinId="9" hidden="1"/>
    <cellStyle name="Obiskana hiperpovezava" xfId="8272" builtinId="9" hidden="1"/>
    <cellStyle name="Obiskana hiperpovezava" xfId="8274" builtinId="9" hidden="1"/>
    <cellStyle name="Obiskana hiperpovezava" xfId="8276" builtinId="9" hidden="1"/>
    <cellStyle name="Obiskana hiperpovezava" xfId="8278" builtinId="9" hidden="1"/>
    <cellStyle name="Obiskana hiperpovezava" xfId="8280" builtinId="9" hidden="1"/>
    <cellStyle name="Obiskana hiperpovezava" xfId="8282" builtinId="9" hidden="1"/>
    <cellStyle name="Obiskana hiperpovezava" xfId="8284" builtinId="9" hidden="1"/>
    <cellStyle name="Obiskana hiperpovezava" xfId="8286" builtinId="9" hidden="1"/>
    <cellStyle name="Obiskana hiperpovezava" xfId="8288" builtinId="9" hidden="1"/>
    <cellStyle name="Obiskana hiperpovezava" xfId="8290" builtinId="9" hidden="1"/>
    <cellStyle name="Obiskana hiperpovezava" xfId="8292" builtinId="9" hidden="1"/>
    <cellStyle name="Obiskana hiperpovezava" xfId="8294" builtinId="9" hidden="1"/>
    <cellStyle name="Obiskana hiperpovezava" xfId="8296" builtinId="9" hidden="1"/>
    <cellStyle name="Obiskana hiperpovezava" xfId="8298" builtinId="9" hidden="1"/>
    <cellStyle name="Obiskana hiperpovezava" xfId="8300" builtinId="9" hidden="1"/>
    <cellStyle name="Obiskana hiperpovezava" xfId="8302" builtinId="9" hidden="1"/>
    <cellStyle name="Obiskana hiperpovezava" xfId="8304" builtinId="9" hidden="1"/>
    <cellStyle name="Obiskana hiperpovezava" xfId="8306" builtinId="9" hidden="1"/>
    <cellStyle name="Obiskana hiperpovezava" xfId="8308" builtinId="9" hidden="1"/>
    <cellStyle name="Obiskana hiperpovezava" xfId="8310" builtinId="9" hidden="1"/>
    <cellStyle name="Obiskana hiperpovezava" xfId="8312" builtinId="9" hidden="1"/>
    <cellStyle name="Obiskana hiperpovezava" xfId="8314" builtinId="9" hidden="1"/>
    <cellStyle name="Obiskana hiperpovezava" xfId="8316" builtinId="9" hidden="1"/>
    <cellStyle name="Obiskana hiperpovezava" xfId="8318" builtinId="9" hidden="1"/>
    <cellStyle name="Obiskana hiperpovezava" xfId="8320" builtinId="9" hidden="1"/>
    <cellStyle name="Obiskana hiperpovezava" xfId="8322" builtinId="9" hidden="1"/>
    <cellStyle name="Obiskana hiperpovezava" xfId="8324" builtinId="9" hidden="1"/>
    <cellStyle name="Obiskana hiperpovezava" xfId="8326" builtinId="9" hidden="1"/>
    <cellStyle name="Obiskana hiperpovezava" xfId="8328" builtinId="9" hidden="1"/>
    <cellStyle name="Obiskana hiperpovezava" xfId="8330" builtinId="9" hidden="1"/>
    <cellStyle name="Obiskana hiperpovezava" xfId="8332" builtinId="9" hidden="1"/>
    <cellStyle name="Obiskana hiperpovezava" xfId="8334" builtinId="9" hidden="1"/>
    <cellStyle name="Obiskana hiperpovezava" xfId="8336" builtinId="9" hidden="1"/>
    <cellStyle name="Obiskana hiperpovezava" xfId="8338" builtinId="9" hidden="1"/>
    <cellStyle name="Obiskana hiperpovezava" xfId="8340" builtinId="9" hidden="1"/>
    <cellStyle name="Obiskana hiperpovezava" xfId="8342" builtinId="9" hidden="1"/>
    <cellStyle name="Obiskana hiperpovezava" xfId="8344" builtinId="9" hidden="1"/>
    <cellStyle name="Obiskana hiperpovezava" xfId="8346" builtinId="9" hidden="1"/>
    <cellStyle name="Obiskana hiperpovezava" xfId="8348" builtinId="9" hidden="1"/>
    <cellStyle name="Obiskana hiperpovezava" xfId="8350" builtinId="9" hidden="1"/>
    <cellStyle name="Obiskana hiperpovezava" xfId="8352" builtinId="9" hidden="1"/>
    <cellStyle name="Obiskana hiperpovezava" xfId="8354" builtinId="9" hidden="1"/>
    <cellStyle name="Obiskana hiperpovezava" xfId="8356" builtinId="9" hidden="1"/>
    <cellStyle name="Obiskana hiperpovezava" xfId="8358" builtinId="9" hidden="1"/>
    <cellStyle name="Obiskana hiperpovezava" xfId="8360" builtinId="9" hidden="1"/>
    <cellStyle name="Obiskana hiperpovezava" xfId="8362" builtinId="9" hidden="1"/>
    <cellStyle name="Obiskana hiperpovezava" xfId="8364" builtinId="9" hidden="1"/>
    <cellStyle name="Obiskana hiperpovezava" xfId="8366" builtinId="9" hidden="1"/>
    <cellStyle name="Obiskana hiperpovezava" xfId="8368" builtinId="9" hidden="1"/>
    <cellStyle name="Obiskana hiperpovezava" xfId="8370" builtinId="9" hidden="1"/>
    <cellStyle name="Obiskana hiperpovezava" xfId="8372" builtinId="9" hidden="1"/>
    <cellStyle name="Obiskana hiperpovezava" xfId="8374" builtinId="9" hidden="1"/>
    <cellStyle name="Obiskana hiperpovezava" xfId="8376" builtinId="9" hidden="1"/>
    <cellStyle name="Obiskana hiperpovezava" xfId="8378" builtinId="9" hidden="1"/>
    <cellStyle name="Obiskana hiperpovezava" xfId="8380" builtinId="9" hidden="1"/>
    <cellStyle name="Obiskana hiperpovezava" xfId="8382" builtinId="9" hidden="1"/>
    <cellStyle name="Obiskana hiperpovezava" xfId="8384" builtinId="9" hidden="1"/>
    <cellStyle name="Obiskana hiperpovezava" xfId="8386" builtinId="9" hidden="1"/>
    <cellStyle name="Obiskana hiperpovezava" xfId="8388" builtinId="9" hidden="1"/>
    <cellStyle name="Obiskana hiperpovezava" xfId="8390" builtinId="9" hidden="1"/>
    <cellStyle name="Obiskana hiperpovezava" xfId="8392" builtinId="9" hidden="1"/>
    <cellStyle name="Obiskana hiperpovezava" xfId="8394" builtinId="9" hidden="1"/>
    <cellStyle name="Obiskana hiperpovezava" xfId="8396" builtinId="9" hidden="1"/>
    <cellStyle name="Obiskana hiperpovezava" xfId="8398" builtinId="9" hidden="1"/>
    <cellStyle name="Obiskana hiperpovezava" xfId="8400" builtinId="9" hidden="1"/>
    <cellStyle name="Obiskana hiperpovezava" xfId="8402" builtinId="9" hidden="1"/>
    <cellStyle name="Obiskana hiperpovezava" xfId="8404" builtinId="9" hidden="1"/>
    <cellStyle name="Obiskana hiperpovezava" xfId="8406" builtinId="9" hidden="1"/>
    <cellStyle name="Obiskana hiperpovezava" xfId="8408" builtinId="9" hidden="1"/>
    <cellStyle name="Obiskana hiperpovezava" xfId="8410" builtinId="9" hidden="1"/>
    <cellStyle name="Obiskana hiperpovezava" xfId="8412" builtinId="9" hidden="1"/>
    <cellStyle name="Obiskana hiperpovezava" xfId="8414" builtinId="9" hidden="1"/>
    <cellStyle name="Obiskana hiperpovezava" xfId="8416" builtinId="9" hidden="1"/>
    <cellStyle name="Obiskana hiperpovezava" xfId="8418" builtinId="9" hidden="1"/>
    <cellStyle name="Obiskana hiperpovezava" xfId="8420" builtinId="9" hidden="1"/>
  </cellStyles>
  <dxfs count="0"/>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rgb="FF7030A0"/>
  </sheetPr>
  <dimension ref="A1:F167"/>
  <sheetViews>
    <sheetView view="pageBreakPreview" topLeftCell="A116" zoomScaleNormal="200" zoomScaleSheetLayoutView="100" zoomScalePageLayoutView="200" workbookViewId="0">
      <selection activeCell="B116" sqref="B116"/>
    </sheetView>
  </sheetViews>
  <sheetFormatPr defaultColWidth="10.85546875" defaultRowHeight="12"/>
  <cols>
    <col min="1" max="1" width="10.85546875" style="38"/>
    <col min="2" max="2" width="66.140625" style="38" customWidth="1"/>
    <col min="3" max="16384" width="10.85546875" style="38"/>
  </cols>
  <sheetData>
    <row r="1" spans="1:2" ht="12.75">
      <c r="A1" s="1" t="s">
        <v>30</v>
      </c>
      <c r="B1" s="2" t="s">
        <v>31</v>
      </c>
    </row>
    <row r="2" spans="1:2" ht="12.75">
      <c r="A2" s="1"/>
      <c r="B2" s="2"/>
    </row>
    <row r="3" spans="1:2" ht="12.75">
      <c r="A3" s="1"/>
      <c r="B3" s="2"/>
    </row>
    <row r="4" spans="1:2" ht="25.5">
      <c r="A4" s="1"/>
      <c r="B4" s="2" t="s">
        <v>32</v>
      </c>
    </row>
    <row r="5" spans="1:2" ht="12.75">
      <c r="A5" s="1"/>
      <c r="B5" s="2"/>
    </row>
    <row r="6" spans="1:2" ht="12.75">
      <c r="A6" s="1"/>
      <c r="B6" s="2" t="s">
        <v>33</v>
      </c>
    </row>
    <row r="7" spans="1:2" ht="12.75">
      <c r="A7" s="1"/>
      <c r="B7" s="2"/>
    </row>
    <row r="8" spans="1:2" ht="51">
      <c r="A8" s="5"/>
      <c r="B8" s="8" t="s">
        <v>212</v>
      </c>
    </row>
    <row r="9" spans="1:2" ht="38.25">
      <c r="A9" s="5"/>
      <c r="B9" s="8" t="s">
        <v>213</v>
      </c>
    </row>
    <row r="10" spans="1:2" ht="12.75">
      <c r="A10" s="5"/>
      <c r="B10" s="6"/>
    </row>
    <row r="11" spans="1:2" ht="63.75">
      <c r="A11" s="5"/>
      <c r="B11" s="8" t="s">
        <v>397</v>
      </c>
    </row>
    <row r="12" spans="1:2" ht="38.25">
      <c r="A12" s="5"/>
      <c r="B12" s="8" t="s">
        <v>214</v>
      </c>
    </row>
    <row r="13" spans="1:2" ht="89.25">
      <c r="A13" s="5"/>
      <c r="B13" s="8" t="s">
        <v>215</v>
      </c>
    </row>
    <row r="14" spans="1:2" ht="76.5">
      <c r="A14" s="5"/>
      <c r="B14" s="8" t="s">
        <v>216</v>
      </c>
    </row>
    <row r="15" spans="1:2" ht="51">
      <c r="A15" s="5"/>
      <c r="B15" s="8" t="s">
        <v>336</v>
      </c>
    </row>
    <row r="16" spans="1:2" ht="63.75">
      <c r="A16" s="5"/>
      <c r="B16" s="8" t="s">
        <v>337</v>
      </c>
    </row>
    <row r="17" spans="1:3" ht="63.75">
      <c r="A17" s="7"/>
      <c r="B17" s="8" t="s">
        <v>338</v>
      </c>
    </row>
    <row r="18" spans="1:3" ht="38.25">
      <c r="A18" s="7"/>
      <c r="B18" s="8" t="s">
        <v>339</v>
      </c>
    </row>
    <row r="19" spans="1:3" ht="51">
      <c r="A19" s="7"/>
      <c r="B19" s="8" t="s">
        <v>340</v>
      </c>
    </row>
    <row r="20" spans="1:3" s="39" customFormat="1" ht="76.5">
      <c r="A20" s="7"/>
      <c r="B20" s="8" t="s">
        <v>398</v>
      </c>
    </row>
    <row r="21" spans="1:3" ht="12.75">
      <c r="A21" s="7"/>
      <c r="B21" s="6"/>
    </row>
    <row r="22" spans="1:3" ht="12.75">
      <c r="A22" s="7"/>
      <c r="B22" s="6" t="s">
        <v>34</v>
      </c>
    </row>
    <row r="23" spans="1:3" ht="12.75">
      <c r="A23" s="7"/>
      <c r="B23" s="6"/>
    </row>
    <row r="24" spans="1:3" ht="38.25">
      <c r="A24" s="7"/>
      <c r="B24" s="8" t="s">
        <v>341</v>
      </c>
    </row>
    <row r="25" spans="1:3" ht="38.25">
      <c r="A25" s="7"/>
      <c r="B25" s="8" t="s">
        <v>342</v>
      </c>
    </row>
    <row r="26" spans="1:3" ht="38.25">
      <c r="A26" s="7"/>
      <c r="B26" s="8" t="s">
        <v>343</v>
      </c>
    </row>
    <row r="27" spans="1:3" ht="63.75">
      <c r="A27" s="7"/>
      <c r="B27" s="8" t="s">
        <v>217</v>
      </c>
    </row>
    <row r="28" spans="1:3" ht="63.75">
      <c r="A28" s="7"/>
      <c r="B28" s="8" t="s">
        <v>218</v>
      </c>
    </row>
    <row r="29" spans="1:3" ht="76.5">
      <c r="A29" s="7"/>
      <c r="B29" s="8" t="s">
        <v>344</v>
      </c>
    </row>
    <row r="30" spans="1:3" ht="51">
      <c r="A30" s="7"/>
      <c r="B30" s="8" t="s">
        <v>345</v>
      </c>
    </row>
    <row r="31" spans="1:3" ht="51">
      <c r="A31" s="7"/>
      <c r="B31" s="8" t="s">
        <v>221</v>
      </c>
    </row>
    <row r="32" spans="1:3" s="42" customFormat="1" ht="51">
      <c r="A32" s="40"/>
      <c r="B32" s="8" t="s">
        <v>346</v>
      </c>
      <c r="C32" s="41"/>
    </row>
    <row r="33" spans="1:3" s="42" customFormat="1" ht="38.25">
      <c r="A33" s="40"/>
      <c r="B33" s="8" t="s">
        <v>347</v>
      </c>
      <c r="C33" s="41"/>
    </row>
    <row r="34" spans="1:3" s="42" customFormat="1" ht="63.75">
      <c r="A34" s="40"/>
      <c r="B34" s="8" t="s">
        <v>348</v>
      </c>
      <c r="C34" s="41"/>
    </row>
    <row r="35" spans="1:3" ht="12.75">
      <c r="A35" s="7"/>
      <c r="B35" s="6"/>
    </row>
    <row r="36" spans="1:3" ht="12.75">
      <c r="A36" s="7"/>
      <c r="B36" s="6" t="s">
        <v>35</v>
      </c>
    </row>
    <row r="37" spans="1:3" ht="12.75">
      <c r="A37" s="7"/>
      <c r="B37" s="6"/>
    </row>
    <row r="38" spans="1:3" ht="51">
      <c r="A38" s="7"/>
      <c r="B38" s="8" t="s">
        <v>349</v>
      </c>
    </row>
    <row r="39" spans="1:3" ht="76.5">
      <c r="A39" s="7"/>
      <c r="B39" s="8" t="s">
        <v>222</v>
      </c>
    </row>
    <row r="40" spans="1:3" ht="114.75">
      <c r="A40" s="7"/>
      <c r="B40" s="8" t="s">
        <v>223</v>
      </c>
    </row>
    <row r="41" spans="1:3" ht="63.75">
      <c r="A41" s="7"/>
      <c r="B41" s="8" t="s">
        <v>224</v>
      </c>
    </row>
    <row r="42" spans="1:3" ht="63.75">
      <c r="A42" s="7"/>
      <c r="B42" s="8" t="s">
        <v>350</v>
      </c>
    </row>
    <row r="43" spans="1:3" ht="38.25">
      <c r="A43" s="7"/>
      <c r="B43" s="8" t="s">
        <v>351</v>
      </c>
    </row>
    <row r="44" spans="1:3" ht="38.25">
      <c r="A44" s="7"/>
      <c r="B44" s="8" t="s">
        <v>399</v>
      </c>
    </row>
    <row r="45" spans="1:3" ht="63.75">
      <c r="A45" s="7"/>
      <c r="B45" s="8" t="s">
        <v>352</v>
      </c>
    </row>
    <row r="46" spans="1:3" ht="38.25">
      <c r="A46" s="7"/>
      <c r="B46" s="8" t="s">
        <v>225</v>
      </c>
    </row>
    <row r="47" spans="1:3" ht="102">
      <c r="A47" s="7"/>
      <c r="B47" s="8" t="s">
        <v>226</v>
      </c>
    </row>
    <row r="48" spans="1:3" s="42" customFormat="1" ht="38.25">
      <c r="A48" s="40"/>
      <c r="B48" s="8" t="s">
        <v>353</v>
      </c>
      <c r="C48" s="41"/>
    </row>
    <row r="49" spans="1:3" s="42" customFormat="1" ht="51">
      <c r="A49" s="40"/>
      <c r="B49" s="8" t="s">
        <v>354</v>
      </c>
      <c r="C49" s="41"/>
    </row>
    <row r="50" spans="1:3" ht="191.25">
      <c r="A50" s="7"/>
      <c r="B50" s="8" t="s">
        <v>417</v>
      </c>
    </row>
    <row r="51" spans="1:3" ht="12.75">
      <c r="A51" s="7"/>
      <c r="B51" s="6"/>
    </row>
    <row r="52" spans="1:3" ht="12.75">
      <c r="A52" s="7"/>
      <c r="B52" s="6" t="s">
        <v>36</v>
      </c>
    </row>
    <row r="53" spans="1:3" ht="12.75">
      <c r="A53" s="7"/>
      <c r="B53" s="6"/>
    </row>
    <row r="54" spans="1:3" ht="51">
      <c r="A54" s="7"/>
      <c r="B54" s="8" t="s">
        <v>227</v>
      </c>
    </row>
    <row r="55" spans="1:3" ht="51">
      <c r="A55" s="7"/>
      <c r="B55" s="8" t="s">
        <v>228</v>
      </c>
    </row>
    <row r="56" spans="1:3" ht="38.25">
      <c r="A56" s="7"/>
      <c r="B56" s="8" t="s">
        <v>229</v>
      </c>
    </row>
    <row r="57" spans="1:3" ht="38.25">
      <c r="A57" s="7"/>
      <c r="B57" s="8" t="s">
        <v>230</v>
      </c>
    </row>
    <row r="58" spans="1:3" ht="38.25">
      <c r="A58" s="7"/>
      <c r="B58" s="8" t="s">
        <v>231</v>
      </c>
    </row>
    <row r="59" spans="1:3" ht="25.5">
      <c r="A59" s="7"/>
      <c r="B59" s="8" t="s">
        <v>232</v>
      </c>
    </row>
    <row r="60" spans="1:3" ht="38.25">
      <c r="A60" s="7"/>
      <c r="B60" s="8" t="s">
        <v>233</v>
      </c>
    </row>
    <row r="61" spans="1:3" ht="25.5">
      <c r="A61" s="7"/>
      <c r="B61" s="8" t="s">
        <v>234</v>
      </c>
    </row>
    <row r="62" spans="1:3" ht="38.25">
      <c r="A62" s="7"/>
      <c r="B62" s="8" t="s">
        <v>355</v>
      </c>
    </row>
    <row r="63" spans="1:3" ht="51">
      <c r="A63" s="7"/>
      <c r="B63" s="8" t="s">
        <v>235</v>
      </c>
    </row>
    <row r="64" spans="1:3" ht="38.25">
      <c r="A64" s="7"/>
      <c r="B64" s="8" t="s">
        <v>412</v>
      </c>
    </row>
    <row r="65" spans="1:2" ht="25.5">
      <c r="A65" s="7"/>
      <c r="B65" s="8" t="s">
        <v>415</v>
      </c>
    </row>
    <row r="66" spans="1:2" ht="38.25">
      <c r="A66" s="7"/>
      <c r="B66" s="8" t="s">
        <v>237</v>
      </c>
    </row>
    <row r="67" spans="1:2" ht="38.25">
      <c r="A67" s="7"/>
      <c r="B67" s="8" t="s">
        <v>236</v>
      </c>
    </row>
    <row r="68" spans="1:2" ht="51">
      <c r="A68" s="7"/>
      <c r="B68" s="8" t="s">
        <v>238</v>
      </c>
    </row>
    <row r="69" spans="1:2" ht="38.25">
      <c r="A69" s="7"/>
      <c r="B69" s="8" t="s">
        <v>239</v>
      </c>
    </row>
    <row r="70" spans="1:2" ht="38.25">
      <c r="A70" s="7"/>
      <c r="B70" s="8" t="s">
        <v>240</v>
      </c>
    </row>
    <row r="71" spans="1:2" ht="38.25">
      <c r="A71" s="7"/>
      <c r="B71" s="8" t="s">
        <v>241</v>
      </c>
    </row>
    <row r="72" spans="1:2" ht="38.25">
      <c r="A72" s="7"/>
      <c r="B72" s="8" t="s">
        <v>242</v>
      </c>
    </row>
    <row r="73" spans="1:2" ht="38.25">
      <c r="A73" s="7"/>
      <c r="B73" s="8" t="s">
        <v>243</v>
      </c>
    </row>
    <row r="74" spans="1:2" s="39" customFormat="1" ht="38.25">
      <c r="A74" s="7"/>
      <c r="B74" s="8" t="s">
        <v>244</v>
      </c>
    </row>
    <row r="75" spans="1:2" ht="38.25">
      <c r="A75" s="7"/>
      <c r="B75" s="8" t="s">
        <v>261</v>
      </c>
    </row>
    <row r="76" spans="1:2" ht="38.25">
      <c r="A76" s="7"/>
      <c r="B76" s="8" t="s">
        <v>262</v>
      </c>
    </row>
    <row r="77" spans="1:2" ht="38.25">
      <c r="A77" s="7"/>
      <c r="B77" s="8" t="s">
        <v>263</v>
      </c>
    </row>
    <row r="78" spans="1:2" ht="25.5">
      <c r="A78" s="7"/>
      <c r="B78" s="8" t="s">
        <v>264</v>
      </c>
    </row>
    <row r="79" spans="1:2" ht="38.25">
      <c r="A79" s="7"/>
      <c r="B79" s="8" t="s">
        <v>265</v>
      </c>
    </row>
    <row r="80" spans="1:2" ht="38.25">
      <c r="A80" s="7"/>
      <c r="B80" s="8" t="s">
        <v>266</v>
      </c>
    </row>
    <row r="81" spans="1:6" ht="51">
      <c r="A81" s="7"/>
      <c r="B81" s="8" t="s">
        <v>356</v>
      </c>
    </row>
    <row r="82" spans="1:6" ht="38.25">
      <c r="A82" s="7"/>
      <c r="B82" s="8" t="s">
        <v>357</v>
      </c>
    </row>
    <row r="83" spans="1:6" ht="38.25">
      <c r="A83" s="7"/>
      <c r="B83" s="8" t="s">
        <v>358</v>
      </c>
    </row>
    <row r="84" spans="1:6" ht="51">
      <c r="A84" s="7"/>
      <c r="B84" s="8" t="s">
        <v>267</v>
      </c>
    </row>
    <row r="85" spans="1:6" ht="51">
      <c r="A85" s="7"/>
      <c r="B85" s="8" t="s">
        <v>268</v>
      </c>
    </row>
    <row r="86" spans="1:6" ht="63.75">
      <c r="A86" s="7"/>
      <c r="B86" s="8" t="s">
        <v>416</v>
      </c>
    </row>
    <row r="87" spans="1:6" ht="51">
      <c r="A87" s="7"/>
      <c r="B87" s="8" t="s">
        <v>359</v>
      </c>
    </row>
    <row r="88" spans="1:6" ht="38.25">
      <c r="A88" s="7"/>
      <c r="B88" s="8" t="s">
        <v>260</v>
      </c>
    </row>
    <row r="89" spans="1:6" ht="38.25">
      <c r="A89" s="7"/>
      <c r="B89" s="8" t="s">
        <v>259</v>
      </c>
    </row>
    <row r="90" spans="1:6" s="7" customFormat="1" ht="51">
      <c r="A90" s="5"/>
      <c r="B90" s="8" t="s">
        <v>395</v>
      </c>
      <c r="C90" s="4"/>
      <c r="D90" s="4"/>
      <c r="E90" s="4"/>
      <c r="F90" s="4"/>
    </row>
    <row r="91" spans="1:6" ht="38.25">
      <c r="A91" s="7"/>
      <c r="B91" s="8" t="s">
        <v>258</v>
      </c>
    </row>
    <row r="92" spans="1:6" ht="89.25">
      <c r="A92" s="7"/>
      <c r="B92" s="8" t="s">
        <v>257</v>
      </c>
    </row>
    <row r="93" spans="1:6" ht="51">
      <c r="A93" s="7"/>
      <c r="B93" s="8" t="s">
        <v>256</v>
      </c>
    </row>
    <row r="94" spans="1:6" ht="38.25">
      <c r="A94" s="7"/>
      <c r="B94" s="8" t="s">
        <v>255</v>
      </c>
    </row>
    <row r="95" spans="1:6" ht="38.25">
      <c r="A95" s="7"/>
      <c r="B95" s="8" t="s">
        <v>254</v>
      </c>
    </row>
    <row r="96" spans="1:6" ht="25.5">
      <c r="A96" s="7"/>
      <c r="B96" s="8" t="s">
        <v>253</v>
      </c>
    </row>
    <row r="97" spans="1:2" ht="76.5">
      <c r="A97" s="7"/>
      <c r="B97" s="8" t="s">
        <v>252</v>
      </c>
    </row>
    <row r="98" spans="1:2" ht="38.25">
      <c r="A98" s="7"/>
      <c r="B98" s="8" t="s">
        <v>360</v>
      </c>
    </row>
    <row r="99" spans="1:2" ht="38.25">
      <c r="A99" s="7"/>
      <c r="B99" s="8" t="s">
        <v>251</v>
      </c>
    </row>
    <row r="100" spans="1:2" ht="38.25">
      <c r="A100" s="7"/>
      <c r="B100" s="8" t="s">
        <v>361</v>
      </c>
    </row>
    <row r="101" spans="1:2" ht="25.5">
      <c r="A101" s="7"/>
      <c r="B101" s="8" t="s">
        <v>250</v>
      </c>
    </row>
    <row r="102" spans="1:2" ht="38.25">
      <c r="A102" s="7"/>
      <c r="B102" s="8" t="s">
        <v>249</v>
      </c>
    </row>
    <row r="103" spans="1:2" ht="38.25">
      <c r="A103" s="7"/>
      <c r="B103" s="8" t="s">
        <v>248</v>
      </c>
    </row>
    <row r="104" spans="1:2" ht="25.5">
      <c r="A104" s="7"/>
      <c r="B104" s="8" t="s">
        <v>246</v>
      </c>
    </row>
    <row r="105" spans="1:2" ht="38.25">
      <c r="A105" s="7"/>
      <c r="B105" s="8" t="s">
        <v>245</v>
      </c>
    </row>
    <row r="106" spans="1:2" ht="38.25">
      <c r="A106" s="7"/>
      <c r="B106" s="8" t="s">
        <v>247</v>
      </c>
    </row>
    <row r="107" spans="1:2" ht="12.75">
      <c r="A107" s="7"/>
      <c r="B107" s="6"/>
    </row>
    <row r="108" spans="1:2" ht="12.75">
      <c r="A108" s="7"/>
      <c r="B108" s="6" t="s">
        <v>37</v>
      </c>
    </row>
    <row r="109" spans="1:2" ht="12.75">
      <c r="A109" s="7"/>
      <c r="B109" s="6"/>
    </row>
    <row r="110" spans="1:2" ht="51">
      <c r="A110" s="7"/>
      <c r="B110" s="8" t="s">
        <v>269</v>
      </c>
    </row>
    <row r="111" spans="1:2" ht="51">
      <c r="A111" s="7"/>
      <c r="B111" s="8" t="s">
        <v>270</v>
      </c>
    </row>
    <row r="112" spans="1:2" ht="89.25">
      <c r="A112" s="7"/>
      <c r="B112" s="8" t="s">
        <v>432</v>
      </c>
    </row>
    <row r="113" spans="1:2" ht="38.25">
      <c r="A113" s="7"/>
      <c r="B113" s="8" t="s">
        <v>362</v>
      </c>
    </row>
    <row r="114" spans="1:2" ht="76.5">
      <c r="A114" s="7"/>
      <c r="B114" s="8" t="s">
        <v>363</v>
      </c>
    </row>
    <row r="115" spans="1:2" ht="63.75">
      <c r="A115" s="7"/>
      <c r="B115" s="8" t="s">
        <v>364</v>
      </c>
    </row>
    <row r="116" spans="1:2" ht="76.5">
      <c r="A116" s="7"/>
      <c r="B116" s="121" t="s">
        <v>643</v>
      </c>
    </row>
    <row r="117" spans="1:2" ht="63.75">
      <c r="A117" s="7"/>
      <c r="B117" s="8" t="s">
        <v>365</v>
      </c>
    </row>
    <row r="118" spans="1:2" ht="63.75">
      <c r="A118" s="7"/>
      <c r="B118" s="8" t="s">
        <v>367</v>
      </c>
    </row>
    <row r="119" spans="1:2" ht="38.25">
      <c r="A119" s="7"/>
      <c r="B119" s="8" t="s">
        <v>428</v>
      </c>
    </row>
    <row r="120" spans="1:2" ht="51">
      <c r="A120" s="7"/>
      <c r="B120" s="8" t="s">
        <v>429</v>
      </c>
    </row>
    <row r="121" spans="1:2" ht="38.25">
      <c r="A121" s="7"/>
      <c r="B121" s="8" t="s">
        <v>427</v>
      </c>
    </row>
    <row r="122" spans="1:2" ht="38.25">
      <c r="A122" s="7"/>
      <c r="B122" s="8" t="s">
        <v>272</v>
      </c>
    </row>
    <row r="123" spans="1:2" ht="12.75">
      <c r="A123" s="7"/>
      <c r="B123" s="6"/>
    </row>
    <row r="124" spans="1:2" ht="12.75">
      <c r="A124" s="7"/>
      <c r="B124" s="6" t="s">
        <v>62</v>
      </c>
    </row>
    <row r="125" spans="1:2" ht="12.75">
      <c r="A125" s="7"/>
      <c r="B125" s="6"/>
    </row>
    <row r="126" spans="1:2" ht="89.25">
      <c r="A126" s="7"/>
      <c r="B126" s="8" t="s">
        <v>434</v>
      </c>
    </row>
    <row r="127" spans="1:2" ht="25.5">
      <c r="A127" s="7"/>
      <c r="B127" s="8" t="s">
        <v>424</v>
      </c>
    </row>
    <row r="128" spans="1:2" ht="25.5">
      <c r="A128" s="7"/>
      <c r="B128" s="8" t="s">
        <v>421</v>
      </c>
    </row>
    <row r="129" spans="1:2" ht="25.5">
      <c r="A129" s="7"/>
      <c r="B129" s="8" t="s">
        <v>433</v>
      </c>
    </row>
    <row r="130" spans="1:2" ht="38.25">
      <c r="A130" s="7"/>
      <c r="B130" s="8" t="s">
        <v>423</v>
      </c>
    </row>
    <row r="131" spans="1:2" ht="25.5">
      <c r="A131" s="7"/>
      <c r="B131" s="8" t="s">
        <v>422</v>
      </c>
    </row>
    <row r="132" spans="1:2" ht="38.25">
      <c r="A132" s="7"/>
      <c r="B132" s="8" t="s">
        <v>436</v>
      </c>
    </row>
    <row r="133" spans="1:2" ht="140.25">
      <c r="A133" s="7"/>
      <c r="B133" s="8" t="s">
        <v>425</v>
      </c>
    </row>
    <row r="134" spans="1:2" ht="63.75">
      <c r="A134" s="7"/>
      <c r="B134" s="8" t="s">
        <v>435</v>
      </c>
    </row>
    <row r="135" spans="1:2" ht="178.5">
      <c r="A135" s="7"/>
      <c r="B135" s="8" t="s">
        <v>426</v>
      </c>
    </row>
    <row r="136" spans="1:2" ht="25.5">
      <c r="A136" s="7"/>
      <c r="B136" s="8" t="s">
        <v>419</v>
      </c>
    </row>
    <row r="137" spans="1:2" ht="25.5">
      <c r="A137" s="7"/>
      <c r="B137" s="8" t="s">
        <v>420</v>
      </c>
    </row>
    <row r="138" spans="1:2" ht="38.25">
      <c r="A138" s="7"/>
      <c r="B138" s="8" t="s">
        <v>273</v>
      </c>
    </row>
    <row r="139" spans="1:2" ht="12.75">
      <c r="A139" s="7"/>
      <c r="B139" s="6"/>
    </row>
    <row r="140" spans="1:2" ht="12.75">
      <c r="A140" s="7"/>
      <c r="B140" s="6" t="s">
        <v>38</v>
      </c>
    </row>
    <row r="141" spans="1:2" ht="12.75">
      <c r="A141" s="7"/>
      <c r="B141" s="6"/>
    </row>
    <row r="142" spans="1:2" ht="51">
      <c r="A142" s="7"/>
      <c r="B142" s="8" t="s">
        <v>274</v>
      </c>
    </row>
    <row r="143" spans="1:2" ht="25.5">
      <c r="A143" s="7"/>
      <c r="B143" s="8" t="s">
        <v>275</v>
      </c>
    </row>
    <row r="144" spans="1:2" ht="127.5">
      <c r="A144" s="7"/>
      <c r="B144" s="8" t="s">
        <v>418</v>
      </c>
    </row>
    <row r="145" spans="1:3" ht="51">
      <c r="A145" s="7"/>
      <c r="B145" s="8" t="s">
        <v>430</v>
      </c>
    </row>
    <row r="146" spans="1:3" ht="25.5">
      <c r="A146" s="7"/>
      <c r="B146" s="8" t="s">
        <v>414</v>
      </c>
    </row>
    <row r="147" spans="1:3" ht="102">
      <c r="A147" s="7"/>
      <c r="B147" s="8" t="s">
        <v>276</v>
      </c>
    </row>
    <row r="148" spans="1:3" ht="38.25">
      <c r="A148" s="7"/>
      <c r="B148" s="8" t="s">
        <v>219</v>
      </c>
    </row>
    <row r="149" spans="1:3" ht="51">
      <c r="A149" s="7"/>
      <c r="B149" s="8" t="s">
        <v>220</v>
      </c>
    </row>
    <row r="150" spans="1:3" ht="51">
      <c r="A150" s="7"/>
      <c r="B150" s="8" t="s">
        <v>366</v>
      </c>
    </row>
    <row r="151" spans="1:3" s="42" customFormat="1" ht="140.25">
      <c r="A151" s="40"/>
      <c r="B151" s="8" t="s">
        <v>400</v>
      </c>
      <c r="C151" s="41"/>
    </row>
    <row r="152" spans="1:3" ht="51">
      <c r="A152" s="7"/>
      <c r="B152" s="8" t="s">
        <v>271</v>
      </c>
    </row>
    <row r="153" spans="1:3" s="39" customFormat="1" ht="63.75">
      <c r="A153" s="7"/>
      <c r="B153" s="8" t="s">
        <v>413</v>
      </c>
    </row>
    <row r="155" spans="1:3" ht="12.75">
      <c r="A155" s="7"/>
      <c r="B155" s="6" t="s">
        <v>90</v>
      </c>
    </row>
    <row r="156" spans="1:3" ht="12.75">
      <c r="A156" s="7"/>
      <c r="B156" s="6"/>
    </row>
    <row r="157" spans="1:3" ht="25.5">
      <c r="A157" s="7"/>
      <c r="B157" s="8" t="s">
        <v>437</v>
      </c>
    </row>
    <row r="158" spans="1:3" ht="38.25">
      <c r="A158" s="7"/>
      <c r="B158" s="8" t="s">
        <v>439</v>
      </c>
    </row>
    <row r="159" spans="1:3" ht="38.25">
      <c r="A159" s="7"/>
      <c r="B159" s="8" t="s">
        <v>440</v>
      </c>
    </row>
    <row r="160" spans="1:3" ht="51">
      <c r="A160" s="7"/>
      <c r="B160" s="8" t="s">
        <v>441</v>
      </c>
    </row>
    <row r="161" spans="1:2" ht="51">
      <c r="A161" s="7"/>
      <c r="B161" s="8" t="s">
        <v>442</v>
      </c>
    </row>
    <row r="162" spans="1:2" ht="38.25">
      <c r="A162" s="7"/>
      <c r="B162" s="8" t="s">
        <v>443</v>
      </c>
    </row>
    <row r="163" spans="1:2" ht="51">
      <c r="A163" s="7"/>
      <c r="B163" s="8" t="s">
        <v>444</v>
      </c>
    </row>
    <row r="164" spans="1:2" ht="51">
      <c r="A164" s="7"/>
      <c r="B164" s="8" t="s">
        <v>445</v>
      </c>
    </row>
    <row r="165" spans="1:2" ht="51">
      <c r="B165" s="8" t="s">
        <v>438</v>
      </c>
    </row>
    <row r="166" spans="1:2" ht="38.25">
      <c r="B166" s="8" t="s">
        <v>446</v>
      </c>
    </row>
    <row r="167" spans="1:2" ht="76.5">
      <c r="B167" s="8" t="s">
        <v>483</v>
      </c>
    </row>
  </sheetData>
  <phoneticPr fontId="1" type="noConversion"/>
  <pageMargins left="0.75000000000000011" right="0.75000000000000011" top="1" bottom="1" header="0.5" footer="0.5"/>
  <pageSetup paperSize="9" orientation="portrait" horizontalDpi="4294967292" verticalDpi="4294967292" r:id="rId1"/>
  <headerFooter>
    <oddFooter>&amp;C&amp;"Franklin Gothic Book,Regular"&amp;9&amp;K003366S.&amp;P</oddFooter>
  </headerFooter>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sheetPr>
    <tabColor rgb="FF7030A0"/>
  </sheetPr>
  <dimension ref="A1:J23"/>
  <sheetViews>
    <sheetView view="pageBreakPreview" zoomScaleNormal="150" zoomScaleSheetLayoutView="100" zoomScalePageLayoutView="150" workbookViewId="0">
      <selection activeCell="F13" sqref="F13"/>
    </sheetView>
  </sheetViews>
  <sheetFormatPr defaultColWidth="8.85546875" defaultRowHeight="12.75"/>
  <cols>
    <col min="1" max="1" width="6.85546875" style="5" customWidth="1"/>
    <col min="2" max="2" width="32.85546875" style="6" customWidth="1"/>
    <col min="3" max="3" width="4.85546875" style="4" customWidth="1"/>
    <col min="4" max="4" width="7.140625" style="28" customWidth="1"/>
    <col min="5" max="5" width="11.85546875" style="47" customWidth="1"/>
    <col min="6" max="6" width="10.85546875" style="47" customWidth="1"/>
    <col min="7" max="8" width="8.85546875" style="4" customWidth="1"/>
    <col min="9" max="16384" width="8.85546875" style="7"/>
  </cols>
  <sheetData>
    <row r="1" spans="1:10">
      <c r="F1" s="47" t="s">
        <v>86</v>
      </c>
      <c r="I1" s="4"/>
      <c r="J1" s="4"/>
    </row>
    <row r="2" spans="1:10">
      <c r="A2" s="5" t="s">
        <v>18</v>
      </c>
      <c r="B2" s="6" t="s">
        <v>49</v>
      </c>
      <c r="I2" s="4"/>
      <c r="J2" s="4"/>
    </row>
    <row r="3" spans="1:10">
      <c r="I3" s="4"/>
      <c r="J3" s="4"/>
    </row>
    <row r="4" spans="1:10" s="1" customFormat="1">
      <c r="A4" s="1" t="s">
        <v>290</v>
      </c>
      <c r="B4" s="2" t="s">
        <v>42</v>
      </c>
      <c r="C4" s="3"/>
      <c r="D4" s="28"/>
      <c r="E4" s="101"/>
      <c r="F4" s="101">
        <f>A.0</f>
        <v>0</v>
      </c>
      <c r="G4" s="3"/>
      <c r="H4" s="3"/>
    </row>
    <row r="5" spans="1:10">
      <c r="I5" s="4"/>
      <c r="J5" s="4"/>
    </row>
    <row r="6" spans="1:10" s="1" customFormat="1">
      <c r="A6" s="1" t="s">
        <v>291</v>
      </c>
      <c r="B6" s="2" t="s">
        <v>41</v>
      </c>
      <c r="C6" s="3"/>
      <c r="D6" s="28"/>
      <c r="E6" s="101"/>
      <c r="F6" s="101">
        <f>B.0</f>
        <v>0</v>
      </c>
      <c r="G6" s="3"/>
      <c r="H6" s="3"/>
    </row>
    <row r="7" spans="1:10" s="1" customFormat="1">
      <c r="B7" s="2"/>
      <c r="C7" s="3"/>
      <c r="D7" s="28"/>
      <c r="E7" s="101"/>
      <c r="F7" s="101"/>
      <c r="G7" s="3"/>
      <c r="H7" s="3"/>
    </row>
    <row r="8" spans="1:10" s="1" customFormat="1">
      <c r="A8" s="1" t="s">
        <v>292</v>
      </c>
      <c r="B8" s="2" t="s">
        <v>39</v>
      </c>
      <c r="C8" s="3"/>
      <c r="D8" s="28"/>
      <c r="E8" s="101"/>
      <c r="F8" s="101">
        <f>C.0</f>
        <v>0</v>
      </c>
      <c r="G8" s="3"/>
      <c r="H8" s="3"/>
    </row>
    <row r="9" spans="1:10" s="1" customFormat="1">
      <c r="B9" s="2"/>
      <c r="C9" s="3"/>
      <c r="D9" s="28"/>
      <c r="E9" s="101"/>
      <c r="F9" s="101"/>
      <c r="G9" s="3"/>
      <c r="H9" s="3"/>
    </row>
    <row r="10" spans="1:10" s="1" customFormat="1">
      <c r="A10" s="1" t="s">
        <v>293</v>
      </c>
      <c r="B10" s="2" t="s">
        <v>40</v>
      </c>
      <c r="C10" s="3"/>
      <c r="D10" s="28"/>
      <c r="E10" s="101"/>
      <c r="F10" s="101">
        <f>D.0</f>
        <v>0</v>
      </c>
      <c r="G10" s="3"/>
      <c r="H10" s="3"/>
    </row>
    <row r="11" spans="1:10" s="1" customFormat="1">
      <c r="B11" s="2"/>
      <c r="C11" s="3"/>
      <c r="D11" s="28"/>
      <c r="E11" s="101"/>
      <c r="F11" s="101"/>
      <c r="G11" s="3"/>
      <c r="H11" s="3"/>
    </row>
    <row r="12" spans="1:10" s="1" customFormat="1">
      <c r="A12" s="43"/>
      <c r="B12" s="44"/>
      <c r="C12" s="45"/>
      <c r="D12" s="46"/>
      <c r="E12" s="102"/>
      <c r="F12" s="102"/>
      <c r="G12" s="3"/>
      <c r="H12" s="3"/>
    </row>
    <row r="13" spans="1:10">
      <c r="A13" s="20"/>
      <c r="B13" s="27" t="s">
        <v>19</v>
      </c>
      <c r="C13" s="12"/>
      <c r="D13" s="29"/>
      <c r="E13" s="103"/>
      <c r="F13" s="103">
        <f>SUM(F3:F11)</f>
        <v>0</v>
      </c>
    </row>
    <row r="14" spans="1:10" s="1" customFormat="1">
      <c r="B14" s="2"/>
      <c r="C14" s="3"/>
      <c r="D14" s="30"/>
      <c r="E14" s="101"/>
      <c r="F14" s="101"/>
      <c r="G14" s="3"/>
      <c r="H14" s="3"/>
    </row>
    <row r="15" spans="1:10" ht="51">
      <c r="A15" s="1" t="s">
        <v>294</v>
      </c>
      <c r="B15" s="8" t="s">
        <v>277</v>
      </c>
      <c r="D15" s="31">
        <v>0.1</v>
      </c>
      <c r="E15" s="47">
        <f>F13</f>
        <v>0</v>
      </c>
      <c r="F15" s="47">
        <f>D15*E15</f>
        <v>0</v>
      </c>
      <c r="G15" s="7"/>
      <c r="H15" s="7"/>
    </row>
    <row r="16" spans="1:10" s="1" customFormat="1">
      <c r="A16" s="9"/>
      <c r="B16" s="10"/>
      <c r="C16" s="11"/>
      <c r="D16" s="32"/>
      <c r="E16" s="104"/>
      <c r="F16" s="104"/>
      <c r="G16" s="15"/>
      <c r="H16" s="15"/>
    </row>
    <row r="17" spans="1:8" s="1" customFormat="1">
      <c r="A17" s="13"/>
      <c r="B17" s="14"/>
      <c r="C17" s="15"/>
      <c r="D17" s="33"/>
      <c r="E17" s="105"/>
      <c r="F17" s="105"/>
      <c r="G17" s="15"/>
      <c r="H17" s="15"/>
    </row>
    <row r="18" spans="1:8">
      <c r="A18" s="20"/>
      <c r="B18" s="27" t="s">
        <v>19</v>
      </c>
      <c r="C18" s="12"/>
      <c r="D18" s="29"/>
      <c r="E18" s="103"/>
      <c r="F18" s="103">
        <f>SUM(F12:F15)</f>
        <v>0</v>
      </c>
    </row>
    <row r="20" spans="1:8">
      <c r="A20" s="20"/>
      <c r="B20" s="27" t="s">
        <v>20</v>
      </c>
      <c r="C20" s="12"/>
      <c r="D20" s="29">
        <f>22/100</f>
        <v>0.22</v>
      </c>
      <c r="E20" s="103">
        <f>F18</f>
        <v>0</v>
      </c>
      <c r="F20" s="103">
        <f>D20*E20</f>
        <v>0</v>
      </c>
    </row>
    <row r="21" spans="1:8" s="1" customFormat="1">
      <c r="A21" s="13"/>
      <c r="B21" s="14"/>
      <c r="C21" s="15"/>
      <c r="D21" s="33"/>
      <c r="E21" s="105"/>
      <c r="F21" s="105"/>
      <c r="G21" s="15"/>
      <c r="H21" s="15"/>
    </row>
    <row r="22" spans="1:8" ht="13.5" thickBot="1">
      <c r="A22" s="34"/>
      <c r="B22" s="35" t="s">
        <v>21</v>
      </c>
      <c r="C22" s="36"/>
      <c r="D22" s="37"/>
      <c r="E22" s="106"/>
      <c r="F22" s="106">
        <f>SUM(F18:F20)</f>
        <v>0</v>
      </c>
    </row>
    <row r="23" spans="1:8" ht="13.5" thickTop="1"/>
  </sheetData>
  <sheetProtection algorithmName="SHA-512" hashValue="bd1eby/o2JhGD4K5gdGKGFIMf8Vuiv8l44ciWYF81FMQtJTZBXDgTBM4xKqF/Mk5dyqL4KrT9cYfFaRnJ6DogA==" saltValue="KTqlTcW1uJ9cKwZ+dipAUw==" spinCount="100000" sheet="1" objects="1" scenarios="1"/>
  <phoneticPr fontId="1" type="noConversion"/>
  <pageMargins left="0.98" right="0.79000000000000015" top="1.77" bottom="1.3800000000000001" header="0.51" footer="0.51"/>
  <pageSetup paperSize="9" orientation="portrait" horizontalDpi="4294967292" verticalDpi="4294967292" r:id="rId1"/>
  <headerFooter>
    <oddFooter>&amp;C&amp;"Franklin Gothic Book,Regular"&amp;9R.&amp;P</oddFoot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sheetPr>
    <tabColor rgb="FF7030A0"/>
  </sheetPr>
  <dimension ref="A1:F35"/>
  <sheetViews>
    <sheetView view="pageBreakPreview" zoomScaleNormal="200" zoomScaleSheetLayoutView="100" zoomScalePageLayoutView="200" workbookViewId="0">
      <selection activeCell="F11" sqref="F11"/>
    </sheetView>
  </sheetViews>
  <sheetFormatPr defaultColWidth="8.85546875" defaultRowHeight="12.75"/>
  <cols>
    <col min="1" max="1" width="6.85546875" style="52" customWidth="1"/>
    <col min="2" max="2" width="32.85546875" style="66" customWidth="1"/>
    <col min="3" max="3" width="4.85546875" style="51" customWidth="1"/>
    <col min="4" max="4" width="9.7109375" style="51" bestFit="1" customWidth="1"/>
    <col min="5" max="5" width="8.85546875" style="47" customWidth="1"/>
    <col min="6" max="6" width="10.85546875" style="47" customWidth="1"/>
    <col min="7" max="16384" width="8.85546875" style="54"/>
  </cols>
  <sheetData>
    <row r="1" spans="1:6" s="48" customFormat="1">
      <c r="A1" s="48" t="s">
        <v>50</v>
      </c>
      <c r="B1" s="49" t="s">
        <v>43</v>
      </c>
      <c r="C1" s="50" t="s">
        <v>83</v>
      </c>
      <c r="D1" s="51" t="s">
        <v>84</v>
      </c>
      <c r="E1" s="101" t="s">
        <v>85</v>
      </c>
      <c r="F1" s="101" t="s">
        <v>86</v>
      </c>
    </row>
    <row r="3" spans="1:6" ht="38.25">
      <c r="B3" s="53" t="s">
        <v>278</v>
      </c>
    </row>
    <row r="4" spans="1:6" ht="114.75">
      <c r="B4" s="53" t="s">
        <v>447</v>
      </c>
    </row>
    <row r="5" spans="1:6" s="48" customFormat="1" ht="114.75">
      <c r="B5" s="55" t="s">
        <v>279</v>
      </c>
      <c r="C5" s="50"/>
      <c r="D5" s="51"/>
      <c r="E5" s="101"/>
      <c r="F5" s="101"/>
    </row>
    <row r="6" spans="1:6" ht="127.5">
      <c r="B6" s="53" t="s">
        <v>295</v>
      </c>
      <c r="C6" s="50"/>
      <c r="E6" s="101"/>
      <c r="F6" s="101"/>
    </row>
    <row r="7" spans="1:6" s="48" customFormat="1">
      <c r="B7" s="49"/>
      <c r="C7" s="50"/>
      <c r="D7" s="51"/>
      <c r="E7" s="101"/>
      <c r="F7" s="101"/>
    </row>
    <row r="8" spans="1:6" s="48" customFormat="1">
      <c r="A8" s="48" t="s">
        <v>51</v>
      </c>
      <c r="B8" s="49" t="s">
        <v>6</v>
      </c>
      <c r="C8" s="50"/>
      <c r="D8" s="51"/>
      <c r="E8" s="101"/>
      <c r="F8" s="101">
        <f>A.1</f>
        <v>0</v>
      </c>
    </row>
    <row r="9" spans="1:6" s="48" customFormat="1">
      <c r="A9" s="56"/>
      <c r="B9" s="57"/>
      <c r="C9" s="58"/>
      <c r="D9" s="59"/>
      <c r="E9" s="104"/>
      <c r="F9" s="104"/>
    </row>
    <row r="10" spans="1:6" s="48" customFormat="1">
      <c r="A10" s="60"/>
      <c r="B10" s="61"/>
      <c r="C10" s="62"/>
      <c r="D10" s="63"/>
      <c r="E10" s="105"/>
      <c r="F10" s="105"/>
    </row>
    <row r="11" spans="1:6" s="48" customFormat="1">
      <c r="B11" s="49" t="s">
        <v>7</v>
      </c>
      <c r="C11" s="50"/>
      <c r="D11" s="51"/>
      <c r="E11" s="101"/>
      <c r="F11" s="101">
        <f>SUM(F8:F9)</f>
        <v>0</v>
      </c>
    </row>
    <row r="12" spans="1:6" s="48" customFormat="1">
      <c r="B12" s="49"/>
      <c r="C12" s="50"/>
      <c r="D12" s="51"/>
      <c r="E12" s="101"/>
      <c r="F12" s="101"/>
    </row>
    <row r="13" spans="1:6" s="48" customFormat="1">
      <c r="A13" s="48" t="s">
        <v>51</v>
      </c>
      <c r="B13" s="49" t="s">
        <v>15</v>
      </c>
      <c r="C13" s="50"/>
      <c r="D13" s="51"/>
      <c r="E13" s="101"/>
      <c r="F13" s="101"/>
    </row>
    <row r="14" spans="1:6" s="48" customFormat="1">
      <c r="B14" s="49"/>
      <c r="C14" s="50"/>
      <c r="D14" s="51"/>
      <c r="E14" s="101"/>
      <c r="F14" s="101"/>
    </row>
    <row r="15" spans="1:6" ht="76.5">
      <c r="B15" s="53" t="s">
        <v>280</v>
      </c>
    </row>
    <row r="16" spans="1:6" ht="76.5">
      <c r="B16" s="53" t="s">
        <v>81</v>
      </c>
    </row>
    <row r="17" spans="1:6" ht="76.5">
      <c r="B17" s="53" t="s">
        <v>80</v>
      </c>
    </row>
    <row r="18" spans="1:6" ht="51">
      <c r="B18" s="53" t="s">
        <v>638</v>
      </c>
    </row>
    <row r="20" spans="1:6" ht="76.5">
      <c r="A20" s="52" t="s">
        <v>52</v>
      </c>
      <c r="B20" s="53" t="s">
        <v>448</v>
      </c>
      <c r="C20" s="51" t="s">
        <v>4</v>
      </c>
      <c r="D20" s="51">
        <f>2</f>
        <v>2</v>
      </c>
      <c r="F20" s="47">
        <f>D20*E20</f>
        <v>0</v>
      </c>
    </row>
    <row r="21" spans="1:6" ht="63.75">
      <c r="A21" s="52" t="s">
        <v>618</v>
      </c>
      <c r="B21" s="53" t="s">
        <v>453</v>
      </c>
      <c r="C21" s="51" t="s">
        <v>3</v>
      </c>
      <c r="D21" s="51">
        <f>7</f>
        <v>7</v>
      </c>
      <c r="F21" s="47">
        <f>D21*E21</f>
        <v>0</v>
      </c>
    </row>
    <row r="22" spans="1:6" ht="38.25">
      <c r="A22" s="52" t="s">
        <v>619</v>
      </c>
      <c r="B22" s="53" t="s">
        <v>450</v>
      </c>
      <c r="C22" s="51" t="s">
        <v>3</v>
      </c>
      <c r="D22" s="51">
        <f>5</f>
        <v>5</v>
      </c>
      <c r="F22" s="47">
        <f>D22*E22</f>
        <v>0</v>
      </c>
    </row>
    <row r="23" spans="1:6" ht="89.25">
      <c r="A23" s="52" t="s">
        <v>620</v>
      </c>
      <c r="B23" s="53" t="s">
        <v>484</v>
      </c>
      <c r="C23" s="51" t="s">
        <v>3</v>
      </c>
      <c r="D23" s="51">
        <f>10*0.6*0.6</f>
        <v>3.5999999999999996</v>
      </c>
      <c r="F23" s="47">
        <f>D23*E23</f>
        <v>0</v>
      </c>
    </row>
    <row r="24" spans="1:6" ht="178.5">
      <c r="A24" s="52" t="s">
        <v>373</v>
      </c>
      <c r="B24" s="53" t="s">
        <v>451</v>
      </c>
      <c r="C24" s="51" t="s">
        <v>3</v>
      </c>
      <c r="D24" s="51">
        <f>7.5*2.6</f>
        <v>19.5</v>
      </c>
      <c r="F24" s="47">
        <f t="shared" ref="F24" si="0">D24*E24</f>
        <v>0</v>
      </c>
    </row>
    <row r="25" spans="1:6" ht="216.75">
      <c r="A25" s="52" t="s">
        <v>621</v>
      </c>
      <c r="B25" s="53" t="s">
        <v>449</v>
      </c>
      <c r="C25" s="51" t="s">
        <v>3</v>
      </c>
      <c r="D25" s="51">
        <f>7*3.2</f>
        <v>22.400000000000002</v>
      </c>
      <c r="F25" s="47">
        <f>D25*E25</f>
        <v>0</v>
      </c>
    </row>
    <row r="26" spans="1:6" ht="89.25">
      <c r="A26" s="52" t="s">
        <v>374</v>
      </c>
      <c r="B26" s="53" t="s">
        <v>452</v>
      </c>
      <c r="C26" s="51" t="s">
        <v>4</v>
      </c>
      <c r="D26" s="51">
        <f>1</f>
        <v>1</v>
      </c>
      <c r="F26" s="47">
        <f>D26*E26</f>
        <v>0</v>
      </c>
    </row>
    <row r="27" spans="1:6" ht="102">
      <c r="A27" s="52" t="s">
        <v>622</v>
      </c>
      <c r="B27" s="53" t="s">
        <v>410</v>
      </c>
      <c r="C27" s="51" t="s">
        <v>26</v>
      </c>
      <c r="D27" s="51">
        <f>1</f>
        <v>1</v>
      </c>
      <c r="F27" s="47">
        <f t="shared" ref="F27" si="1">D27*E27</f>
        <v>0</v>
      </c>
    </row>
    <row r="28" spans="1:6" ht="51">
      <c r="A28" s="52" t="s">
        <v>391</v>
      </c>
      <c r="B28" s="53" t="s">
        <v>411</v>
      </c>
      <c r="C28" s="51" t="s">
        <v>26</v>
      </c>
      <c r="D28" s="51">
        <f>1</f>
        <v>1</v>
      </c>
      <c r="F28" s="47">
        <f t="shared" ref="F28" si="2">D28*E28</f>
        <v>0</v>
      </c>
    </row>
    <row r="29" spans="1:6" ht="89.25">
      <c r="A29" s="52" t="s">
        <v>623</v>
      </c>
      <c r="B29" s="53" t="s">
        <v>456</v>
      </c>
      <c r="C29" s="51" t="s">
        <v>26</v>
      </c>
      <c r="D29" s="51">
        <v>1</v>
      </c>
      <c r="F29" s="47">
        <f>D29*E29</f>
        <v>0</v>
      </c>
    </row>
    <row r="30" spans="1:6" ht="89.25">
      <c r="A30" s="52" t="s">
        <v>375</v>
      </c>
      <c r="B30" s="53" t="s">
        <v>455</v>
      </c>
      <c r="C30" s="51" t="s">
        <v>26</v>
      </c>
      <c r="D30" s="51">
        <v>1</v>
      </c>
      <c r="F30" s="47">
        <f>D30*E30</f>
        <v>0</v>
      </c>
    </row>
    <row r="31" spans="1:6" ht="51">
      <c r="A31" s="52" t="s">
        <v>624</v>
      </c>
      <c r="B31" s="53" t="s">
        <v>454</v>
      </c>
      <c r="C31" s="51" t="s">
        <v>26</v>
      </c>
      <c r="D31" s="51">
        <v>1</v>
      </c>
      <c r="F31" s="47">
        <f>D31*E31</f>
        <v>0</v>
      </c>
    </row>
    <row r="32" spans="1:6" ht="140.25">
      <c r="A32" s="52" t="s">
        <v>376</v>
      </c>
      <c r="B32" s="53" t="s">
        <v>457</v>
      </c>
      <c r="C32" s="51" t="s">
        <v>26</v>
      </c>
      <c r="D32" s="51">
        <f>1</f>
        <v>1</v>
      </c>
      <c r="F32" s="47">
        <f>D32*E32</f>
        <v>0</v>
      </c>
    </row>
    <row r="33" spans="1:6">
      <c r="A33" s="64"/>
      <c r="B33" s="65"/>
      <c r="C33" s="59"/>
      <c r="D33" s="59"/>
      <c r="E33" s="103"/>
      <c r="F33" s="103"/>
    </row>
    <row r="34" spans="1:6" s="48" customFormat="1">
      <c r="B34" s="49" t="s">
        <v>16</v>
      </c>
      <c r="C34" s="50"/>
      <c r="D34" s="51"/>
      <c r="E34" s="101"/>
      <c r="F34" s="101">
        <f>SUM(F19:F33)</f>
        <v>0</v>
      </c>
    </row>
    <row r="35" spans="1:6" s="48" customFormat="1">
      <c r="B35" s="49"/>
      <c r="C35" s="50"/>
      <c r="D35" s="51"/>
      <c r="E35" s="101"/>
      <c r="F35" s="101"/>
    </row>
  </sheetData>
  <sheetProtection algorithmName="SHA-512" hashValue="oD/Nenqt4ZDBuOFC+Xt9JdOKPiJawMkqlSLmM17LXeEriR70bsc50tlWbKihbH+yWizv8hF3BhUBpAStxv6MHA==" saltValue="PsSm0b879qEjWXwco9Z79w==" spinCount="100000" sheet="1" objects="1" scenarios="1"/>
  <phoneticPr fontId="1" type="noConversion"/>
  <pageMargins left="0.98" right="0.79000000000000015" top="1.77" bottom="1.3800000000000001" header="0.51" footer="0.51"/>
  <pageSetup paperSize="9" orientation="portrait" horizontalDpi="4294967292" verticalDpi="4294967292" r:id="rId1"/>
  <headerFooter>
    <oddFooter>&amp;C&amp;"Franklin Gothic Book,Regular"&amp;9A.&amp;P</oddFooter>
  </headerFooter>
  <rowBreaks count="1" manualBreakCount="1">
    <brk id="12" max="16383" man="1"/>
  </rowBreaks>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sheetPr>
    <tabColor rgb="FF7030A0"/>
  </sheetPr>
  <dimension ref="A1:F66"/>
  <sheetViews>
    <sheetView view="pageBreakPreview" zoomScaleNormal="200" zoomScaleSheetLayoutView="100" zoomScalePageLayoutView="200" workbookViewId="0">
      <selection activeCell="D14" sqref="D14"/>
    </sheetView>
  </sheetViews>
  <sheetFormatPr defaultColWidth="8.85546875" defaultRowHeight="12.75"/>
  <cols>
    <col min="1" max="1" width="6.85546875" style="52" customWidth="1"/>
    <col min="2" max="2" width="32.85546875" style="66" customWidth="1"/>
    <col min="3" max="3" width="4.85546875" style="51" customWidth="1"/>
    <col min="4" max="4" width="9.7109375" style="51" bestFit="1" customWidth="1"/>
    <col min="5" max="5" width="8.85546875" style="81" customWidth="1"/>
    <col min="6" max="6" width="10.85546875" style="47" customWidth="1"/>
    <col min="7" max="16384" width="8.85546875" style="54"/>
  </cols>
  <sheetData>
    <row r="1" spans="1:6" s="82" customFormat="1" ht="25.5">
      <c r="A1" s="82" t="s">
        <v>53</v>
      </c>
      <c r="B1" s="55" t="s">
        <v>44</v>
      </c>
      <c r="C1" s="79" t="s">
        <v>83</v>
      </c>
      <c r="D1" s="80" t="s">
        <v>84</v>
      </c>
      <c r="E1" s="107" t="s">
        <v>85</v>
      </c>
      <c r="F1" s="108" t="s">
        <v>86</v>
      </c>
    </row>
    <row r="2" spans="1:6" s="48" customFormat="1">
      <c r="B2" s="49"/>
      <c r="C2" s="50"/>
      <c r="D2" s="51"/>
      <c r="E2" s="109"/>
      <c r="F2" s="101"/>
    </row>
    <row r="3" spans="1:6" s="48" customFormat="1" ht="63.75">
      <c r="B3" s="55" t="s">
        <v>281</v>
      </c>
      <c r="C3" s="50"/>
      <c r="D3" s="51"/>
      <c r="E3" s="109"/>
      <c r="F3" s="101"/>
    </row>
    <row r="4" spans="1:6" s="48" customFormat="1" ht="63.75">
      <c r="B4" s="55" t="s">
        <v>372</v>
      </c>
      <c r="C4" s="50"/>
      <c r="D4" s="51"/>
      <c r="E4" s="109"/>
      <c r="F4" s="101"/>
    </row>
    <row r="5" spans="1:6" s="48" customFormat="1" ht="102">
      <c r="B5" s="55" t="s">
        <v>282</v>
      </c>
      <c r="C5" s="50"/>
      <c r="D5" s="51"/>
      <c r="E5" s="109"/>
      <c r="F5" s="101"/>
    </row>
    <row r="6" spans="1:6" ht="102">
      <c r="B6" s="53" t="s">
        <v>473</v>
      </c>
    </row>
    <row r="7" spans="1:6" s="48" customFormat="1">
      <c r="B7" s="49"/>
      <c r="C7" s="50"/>
      <c r="D7" s="51"/>
      <c r="E7" s="109"/>
      <c r="F7" s="101"/>
    </row>
    <row r="8" spans="1:6" s="67" customFormat="1">
      <c r="A8" s="67" t="s">
        <v>54</v>
      </c>
      <c r="B8" s="68" t="s">
        <v>8</v>
      </c>
      <c r="C8" s="69"/>
      <c r="D8" s="70"/>
      <c r="E8" s="110"/>
      <c r="F8" s="111">
        <f>B.1</f>
        <v>0</v>
      </c>
    </row>
    <row r="9" spans="1:6" s="67" customFormat="1">
      <c r="B9" s="68"/>
      <c r="C9" s="69"/>
      <c r="D9" s="70"/>
      <c r="E9" s="110"/>
      <c r="F9" s="111"/>
    </row>
    <row r="10" spans="1:6" s="67" customFormat="1">
      <c r="A10" s="67" t="s">
        <v>55</v>
      </c>
      <c r="B10" s="68" t="s">
        <v>9</v>
      </c>
      <c r="C10" s="69"/>
      <c r="D10" s="70"/>
      <c r="E10" s="110"/>
      <c r="F10" s="111">
        <f>B.2</f>
        <v>0</v>
      </c>
    </row>
    <row r="11" spans="1:6" s="67" customFormat="1">
      <c r="A11" s="71"/>
      <c r="B11" s="72"/>
      <c r="C11" s="73"/>
      <c r="D11" s="74"/>
      <c r="E11" s="112"/>
      <c r="F11" s="113"/>
    </row>
    <row r="12" spans="1:6" s="67" customFormat="1" ht="25.5">
      <c r="A12" s="75"/>
      <c r="B12" s="76" t="s">
        <v>17</v>
      </c>
      <c r="C12" s="77"/>
      <c r="D12" s="78"/>
      <c r="E12" s="114"/>
      <c r="F12" s="111">
        <f>SUM(F7:F10)</f>
        <v>0</v>
      </c>
    </row>
    <row r="13" spans="1:6" s="48" customFormat="1">
      <c r="B13" s="49"/>
      <c r="C13" s="50"/>
      <c r="D13" s="51"/>
      <c r="E13" s="109"/>
      <c r="F13" s="101"/>
    </row>
    <row r="14" spans="1:6" s="48" customFormat="1">
      <c r="A14" s="48" t="s">
        <v>54</v>
      </c>
      <c r="B14" s="49" t="s">
        <v>10</v>
      </c>
      <c r="C14" s="50"/>
      <c r="D14" s="51"/>
      <c r="E14" s="109"/>
      <c r="F14" s="101"/>
    </row>
    <row r="15" spans="1:6" s="48" customFormat="1">
      <c r="B15" s="49"/>
      <c r="C15" s="50"/>
      <c r="D15" s="51"/>
      <c r="E15" s="109"/>
      <c r="F15" s="101"/>
    </row>
    <row r="16" spans="1:6" ht="76.5">
      <c r="B16" s="53" t="s">
        <v>81</v>
      </c>
    </row>
    <row r="17" spans="1:6" ht="76.5">
      <c r="B17" s="53" t="s">
        <v>80</v>
      </c>
    </row>
    <row r="18" spans="1:6" ht="66" customHeight="1">
      <c r="B18" s="53" t="s">
        <v>283</v>
      </c>
    </row>
    <row r="19" spans="1:6" ht="51">
      <c r="B19" s="53" t="s">
        <v>487</v>
      </c>
    </row>
    <row r="20" spans="1:6" ht="89.25">
      <c r="B20" s="53" t="s">
        <v>458</v>
      </c>
    </row>
    <row r="22" spans="1:6" ht="63.75">
      <c r="A22" s="52" t="s">
        <v>332</v>
      </c>
      <c r="B22" s="53" t="s">
        <v>459</v>
      </c>
      <c r="C22" s="51" t="s">
        <v>4</v>
      </c>
      <c r="D22" s="51">
        <v>3</v>
      </c>
      <c r="F22" s="47">
        <f>D22*E22</f>
        <v>0</v>
      </c>
    </row>
    <row r="23" spans="1:6" ht="51">
      <c r="A23" s="52" t="s">
        <v>604</v>
      </c>
      <c r="B23" s="53" t="s">
        <v>461</v>
      </c>
      <c r="C23" s="51" t="s">
        <v>4</v>
      </c>
      <c r="D23" s="51">
        <v>1</v>
      </c>
      <c r="F23" s="47">
        <f>D23*E23</f>
        <v>0</v>
      </c>
    </row>
    <row r="24" spans="1:6">
      <c r="A24" s="64"/>
      <c r="B24" s="65"/>
      <c r="C24" s="59"/>
      <c r="D24" s="59"/>
      <c r="E24" s="115"/>
      <c r="F24" s="103"/>
    </row>
    <row r="25" spans="1:6" s="48" customFormat="1">
      <c r="A25" s="60"/>
      <c r="B25" s="61" t="s">
        <v>14</v>
      </c>
      <c r="C25" s="62"/>
      <c r="D25" s="63"/>
      <c r="E25" s="116"/>
      <c r="F25" s="101">
        <f>SUM(F21:F23)</f>
        <v>0</v>
      </c>
    </row>
    <row r="26" spans="1:6" s="48" customFormat="1">
      <c r="A26" s="48" t="s">
        <v>55</v>
      </c>
      <c r="B26" s="49" t="s">
        <v>11</v>
      </c>
      <c r="C26" s="50"/>
      <c r="D26" s="51"/>
      <c r="E26" s="109"/>
      <c r="F26" s="101"/>
    </row>
    <row r="27" spans="1:6" s="48" customFormat="1">
      <c r="B27" s="49"/>
      <c r="C27" s="50"/>
      <c r="D27" s="51"/>
      <c r="E27" s="109"/>
      <c r="F27" s="101"/>
    </row>
    <row r="28" spans="1:6" ht="76.5">
      <c r="B28" s="53" t="s">
        <v>81</v>
      </c>
    </row>
    <row r="29" spans="1:6" ht="76.5">
      <c r="B29" s="53" t="s">
        <v>80</v>
      </c>
    </row>
    <row r="31" spans="1:6" ht="51">
      <c r="B31" s="53" t="s">
        <v>284</v>
      </c>
    </row>
    <row r="32" spans="1:6" ht="102">
      <c r="B32" s="53" t="s">
        <v>285</v>
      </c>
    </row>
    <row r="33" spans="1:6" ht="89.25">
      <c r="B33" s="53" t="s">
        <v>286</v>
      </c>
    </row>
    <row r="34" spans="1:6" ht="76.5">
      <c r="B34" s="53" t="s">
        <v>335</v>
      </c>
    </row>
    <row r="35" spans="1:6" ht="114.75">
      <c r="B35" s="53" t="s">
        <v>334</v>
      </c>
    </row>
    <row r="37" spans="1:6" ht="38.25">
      <c r="B37" s="53" t="s">
        <v>287</v>
      </c>
    </row>
    <row r="38" spans="1:6" ht="51">
      <c r="B38" s="53" t="s">
        <v>288</v>
      </c>
    </row>
    <row r="39" spans="1:6" ht="38.25">
      <c r="B39" s="53" t="s">
        <v>289</v>
      </c>
    </row>
    <row r="41" spans="1:6" ht="114.75">
      <c r="A41" s="52" t="s">
        <v>605</v>
      </c>
      <c r="B41" s="53" t="s">
        <v>468</v>
      </c>
      <c r="C41" s="51" t="s">
        <v>3</v>
      </c>
      <c r="D41" s="51">
        <f>1.3*2+1.9*2+1.7*1.1+1.7*0.5</f>
        <v>9.1199999999999992</v>
      </c>
      <c r="F41" s="47">
        <f t="shared" ref="F41:F48" si="0">D41*E41</f>
        <v>0</v>
      </c>
    </row>
    <row r="42" spans="1:6" ht="165.75">
      <c r="A42" s="52" t="s">
        <v>606</v>
      </c>
      <c r="B42" s="53" t="s">
        <v>485</v>
      </c>
      <c r="C42" s="51" t="s">
        <v>3</v>
      </c>
      <c r="D42" s="51">
        <f>1.7*1.1</f>
        <v>1.87</v>
      </c>
      <c r="F42" s="47">
        <f t="shared" si="0"/>
        <v>0</v>
      </c>
    </row>
    <row r="43" spans="1:6" ht="63.75">
      <c r="A43" s="52" t="s">
        <v>392</v>
      </c>
      <c r="B43" s="53" t="s">
        <v>524</v>
      </c>
      <c r="C43" s="51" t="s">
        <v>4</v>
      </c>
      <c r="D43" s="51">
        <f>2</f>
        <v>2</v>
      </c>
      <c r="F43" s="47">
        <f t="shared" si="0"/>
        <v>0</v>
      </c>
    </row>
    <row r="44" spans="1:6" ht="51">
      <c r="A44" s="52" t="s">
        <v>607</v>
      </c>
      <c r="B44" s="53" t="s">
        <v>460</v>
      </c>
      <c r="C44" s="51" t="s">
        <v>3</v>
      </c>
      <c r="D44" s="51">
        <f>1.1*1.7+5.6*0.2+1.1*(1.3*2+1.9*2+1.7*1.1+5.2*5.8)</f>
        <v>45.263000000000005</v>
      </c>
      <c r="F44" s="47">
        <f t="shared" si="0"/>
        <v>0</v>
      </c>
    </row>
    <row r="45" spans="1:6" ht="51">
      <c r="A45" s="52" t="s">
        <v>608</v>
      </c>
      <c r="B45" s="53" t="s">
        <v>463</v>
      </c>
      <c r="C45" s="51" t="s">
        <v>0</v>
      </c>
      <c r="D45" s="51">
        <f>5.5+1.2+1</f>
        <v>7.7</v>
      </c>
      <c r="F45" s="47">
        <f t="shared" si="0"/>
        <v>0</v>
      </c>
    </row>
    <row r="46" spans="1:6" ht="51">
      <c r="A46" s="52" t="s">
        <v>377</v>
      </c>
      <c r="B46" s="53" t="s">
        <v>469</v>
      </c>
      <c r="C46" s="51" t="s">
        <v>26</v>
      </c>
      <c r="D46" s="51">
        <v>1</v>
      </c>
      <c r="F46" s="47">
        <f t="shared" si="0"/>
        <v>0</v>
      </c>
    </row>
    <row r="47" spans="1:6" ht="140.25">
      <c r="A47" s="52" t="s">
        <v>378</v>
      </c>
      <c r="B47" s="53" t="s">
        <v>523</v>
      </c>
      <c r="C47" s="51" t="s">
        <v>4</v>
      </c>
      <c r="D47" s="51">
        <v>3</v>
      </c>
      <c r="F47" s="47">
        <f t="shared" si="0"/>
        <v>0</v>
      </c>
    </row>
    <row r="48" spans="1:6" ht="63.75">
      <c r="A48" s="52" t="s">
        <v>609</v>
      </c>
      <c r="B48" s="53" t="s">
        <v>472</v>
      </c>
      <c r="C48" s="51" t="s">
        <v>4</v>
      </c>
      <c r="D48" s="51">
        <v>1</v>
      </c>
      <c r="F48" s="47">
        <f t="shared" si="0"/>
        <v>0</v>
      </c>
    </row>
    <row r="49" spans="1:6" ht="89.25">
      <c r="A49" s="52" t="s">
        <v>91</v>
      </c>
      <c r="B49" s="53" t="s">
        <v>462</v>
      </c>
      <c r="C49" s="51" t="s">
        <v>3</v>
      </c>
      <c r="D49" s="51">
        <f>3.3*(1.8+5.2*2-1.7+2*2)</f>
        <v>47.85</v>
      </c>
      <c r="F49" s="47">
        <f t="shared" ref="F49:F56" si="1">D49*E49</f>
        <v>0</v>
      </c>
    </row>
    <row r="50" spans="1:6" ht="63.75">
      <c r="A50" s="52" t="s">
        <v>610</v>
      </c>
      <c r="B50" s="53" t="s">
        <v>464</v>
      </c>
      <c r="C50" s="51" t="s">
        <v>3</v>
      </c>
      <c r="D50" s="51">
        <f>3.2*2.1</f>
        <v>6.7200000000000006</v>
      </c>
      <c r="F50" s="47">
        <f t="shared" ref="F50" si="2">D50*E50</f>
        <v>0</v>
      </c>
    </row>
    <row r="51" spans="1:6" ht="51">
      <c r="A51" s="52" t="s">
        <v>611</v>
      </c>
      <c r="B51" s="53" t="s">
        <v>470</v>
      </c>
      <c r="C51" s="51" t="s">
        <v>3</v>
      </c>
      <c r="D51" s="51">
        <f>2</f>
        <v>2</v>
      </c>
      <c r="F51" s="47">
        <f t="shared" ref="F51" si="3">D51*E51</f>
        <v>0</v>
      </c>
    </row>
    <row r="52" spans="1:6" ht="76.5">
      <c r="A52" s="52" t="s">
        <v>92</v>
      </c>
      <c r="B52" s="53" t="s">
        <v>630</v>
      </c>
      <c r="C52" s="51" t="s">
        <v>0</v>
      </c>
      <c r="D52" s="51">
        <f>3*3.2</f>
        <v>9.6000000000000014</v>
      </c>
      <c r="F52" s="47">
        <f>D52*E52</f>
        <v>0</v>
      </c>
    </row>
    <row r="53" spans="1:6" ht="63.75">
      <c r="A53" s="52" t="s">
        <v>78</v>
      </c>
      <c r="B53" s="53" t="s">
        <v>631</v>
      </c>
      <c r="C53" s="51" t="s">
        <v>3</v>
      </c>
      <c r="D53" s="51">
        <f>2</f>
        <v>2</v>
      </c>
      <c r="F53" s="47">
        <f>D53*E53</f>
        <v>0</v>
      </c>
    </row>
    <row r="54" spans="1:6" ht="51">
      <c r="A54" s="52" t="s">
        <v>612</v>
      </c>
      <c r="B54" s="53" t="s">
        <v>633</v>
      </c>
      <c r="C54" s="51" t="s">
        <v>0</v>
      </c>
      <c r="D54" s="51">
        <f>10</f>
        <v>10</v>
      </c>
      <c r="F54" s="47">
        <f t="shared" si="1"/>
        <v>0</v>
      </c>
    </row>
    <row r="55" spans="1:6" ht="63.75">
      <c r="A55" s="52" t="s">
        <v>613</v>
      </c>
      <c r="B55" s="53" t="s">
        <v>465</v>
      </c>
      <c r="C55" s="51" t="s">
        <v>3</v>
      </c>
      <c r="D55" s="51">
        <f>2.55*5.2</f>
        <v>13.26</v>
      </c>
      <c r="F55" s="47">
        <f t="shared" si="1"/>
        <v>0</v>
      </c>
    </row>
    <row r="56" spans="1:6" ht="38.25">
      <c r="A56" s="52" t="s">
        <v>614</v>
      </c>
      <c r="B56" s="53" t="s">
        <v>466</v>
      </c>
      <c r="C56" s="51" t="s">
        <v>0</v>
      </c>
      <c r="D56" s="51">
        <f>1.7+5+0.65+0.3*2+0.75</f>
        <v>8.6999999999999993</v>
      </c>
      <c r="F56" s="47">
        <f t="shared" si="1"/>
        <v>0</v>
      </c>
    </row>
    <row r="57" spans="1:6" ht="89.25">
      <c r="A57" s="52" t="s">
        <v>615</v>
      </c>
      <c r="B57" s="53" t="s">
        <v>467</v>
      </c>
      <c r="C57" s="51" t="s">
        <v>0</v>
      </c>
      <c r="D57" s="51">
        <f>3.65+1.5</f>
        <v>5.15</v>
      </c>
      <c r="F57" s="47">
        <f t="shared" ref="F57" si="4">D57*E57</f>
        <v>0</v>
      </c>
    </row>
    <row r="58" spans="1:6" ht="89.25">
      <c r="A58" s="52" t="s">
        <v>79</v>
      </c>
      <c r="B58" s="53" t="s">
        <v>477</v>
      </c>
      <c r="C58" s="51" t="s">
        <v>0</v>
      </c>
      <c r="D58" s="51">
        <f>0.7+0.7*2</f>
        <v>2.0999999999999996</v>
      </c>
      <c r="F58" s="47">
        <f t="shared" ref="F58" si="5">D58*E58</f>
        <v>0</v>
      </c>
    </row>
    <row r="59" spans="1:6" ht="51">
      <c r="A59" s="52" t="s">
        <v>616</v>
      </c>
      <c r="B59" s="53" t="s">
        <v>476</v>
      </c>
      <c r="C59" s="51" t="s">
        <v>26</v>
      </c>
      <c r="D59" s="51">
        <f>1</f>
        <v>1</v>
      </c>
      <c r="F59" s="47">
        <f t="shared" ref="F59" si="6">D59*E59</f>
        <v>0</v>
      </c>
    </row>
    <row r="60" spans="1:6" ht="89.25">
      <c r="A60" s="52" t="s">
        <v>617</v>
      </c>
      <c r="B60" s="53" t="s">
        <v>546</v>
      </c>
      <c r="C60" s="51" t="s">
        <v>0</v>
      </c>
      <c r="D60" s="51">
        <f>4.9+2.7+0.15+0.3*2+0.6+1.2+0.4+0.3*2</f>
        <v>11.15</v>
      </c>
      <c r="F60" s="47">
        <f>D60*E60</f>
        <v>0</v>
      </c>
    </row>
    <row r="61" spans="1:6" ht="114.75">
      <c r="A61" s="52" t="s">
        <v>379</v>
      </c>
      <c r="B61" s="53" t="s">
        <v>527</v>
      </c>
      <c r="C61" s="51" t="s">
        <v>0</v>
      </c>
      <c r="D61" s="51">
        <f>2*(0.3+0.25)*2+2*(0.4+0.1)</f>
        <v>3.2</v>
      </c>
      <c r="F61" s="47">
        <f t="shared" ref="F61:F62" si="7">D61*E61</f>
        <v>0</v>
      </c>
    </row>
    <row r="62" spans="1:6" ht="76.5">
      <c r="A62" s="52" t="s">
        <v>632</v>
      </c>
      <c r="B62" s="53" t="s">
        <v>634</v>
      </c>
      <c r="C62" s="51" t="s">
        <v>4</v>
      </c>
      <c r="D62" s="51">
        <v>4</v>
      </c>
      <c r="F62" s="47">
        <f t="shared" si="7"/>
        <v>0</v>
      </c>
    </row>
    <row r="63" spans="1:6" ht="76.5">
      <c r="A63" s="52" t="s">
        <v>635</v>
      </c>
      <c r="B63" s="53" t="s">
        <v>471</v>
      </c>
      <c r="C63" s="51" t="s">
        <v>0</v>
      </c>
      <c r="D63" s="51">
        <f>(0.2+0.1)*2</f>
        <v>0.60000000000000009</v>
      </c>
      <c r="F63" s="47">
        <f t="shared" ref="F63" si="8">D63*E63</f>
        <v>0</v>
      </c>
    </row>
    <row r="64" spans="1:6">
      <c r="A64" s="64"/>
      <c r="B64" s="65"/>
      <c r="C64" s="59"/>
      <c r="D64" s="59"/>
      <c r="E64" s="115"/>
      <c r="F64" s="103"/>
    </row>
    <row r="65" spans="2:6" s="48" customFormat="1">
      <c r="B65" s="49" t="s">
        <v>12</v>
      </c>
      <c r="C65" s="50"/>
      <c r="D65" s="51"/>
      <c r="E65" s="109"/>
      <c r="F65" s="101">
        <f>SUM(F40:F64)</f>
        <v>0</v>
      </c>
    </row>
    <row r="66" spans="2:6" s="48" customFormat="1">
      <c r="B66" s="49"/>
      <c r="C66" s="50"/>
      <c r="D66" s="51"/>
      <c r="E66" s="109"/>
      <c r="F66" s="101"/>
    </row>
  </sheetData>
  <sheetProtection algorithmName="SHA-512" hashValue="XSbRyfwCup6RZujkOMWK6kKu9CMLW5yvTQnsee7dy27al6rSPkWQ6LOMIeOYPr41WaEKO9OCcV13ZFh2mkI8Bw==" saltValue="9IvPhRqKV8JLJ6ja5OVFzw==" spinCount="100000" sheet="1" objects="1" scenarios="1"/>
  <phoneticPr fontId="1" type="noConversion"/>
  <pageMargins left="0.98" right="0.79000000000000015" top="1.77" bottom="1.3800000000000001" header="0.51" footer="0.51"/>
  <pageSetup paperSize="9" orientation="portrait" horizontalDpi="4294967292" verticalDpi="4294967292" r:id="rId1"/>
  <headerFooter>
    <oddFooter>&amp;C&amp;"Franklin Gothic Book,Regular"&amp;9B.&amp;P</oddFooter>
  </headerFooter>
  <rowBreaks count="2" manualBreakCount="2">
    <brk id="13" max="16383" man="1"/>
    <brk id="25" max="16383" man="1"/>
  </rowBreaks>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sheetPr>
    <tabColor rgb="FF7030A0"/>
  </sheetPr>
  <dimension ref="A1:H46"/>
  <sheetViews>
    <sheetView view="pageBreakPreview" zoomScaleNormal="200" zoomScaleSheetLayoutView="100" zoomScalePageLayoutView="200" workbookViewId="0">
      <selection activeCell="B8" sqref="B8"/>
    </sheetView>
  </sheetViews>
  <sheetFormatPr defaultColWidth="8.85546875" defaultRowHeight="12.75"/>
  <cols>
    <col min="1" max="1" width="6.85546875" style="5" customWidth="1"/>
    <col min="2" max="2" width="32.85546875" style="6" customWidth="1"/>
    <col min="3" max="3" width="4.85546875" style="4" customWidth="1"/>
    <col min="4" max="4" width="9.7109375" style="4" bestFit="1" customWidth="1"/>
    <col min="5" max="5" width="8.85546875" style="47" customWidth="1"/>
    <col min="6" max="6" width="10.85546875" style="47" customWidth="1"/>
    <col min="7" max="16384" width="8.85546875" style="7"/>
  </cols>
  <sheetData>
    <row r="1" spans="1:6" s="1" customFormat="1">
      <c r="A1" s="1" t="s">
        <v>56</v>
      </c>
      <c r="B1" s="2" t="s">
        <v>45</v>
      </c>
      <c r="C1" s="3" t="s">
        <v>83</v>
      </c>
      <c r="D1" s="4" t="s">
        <v>84</v>
      </c>
      <c r="E1" s="101" t="s">
        <v>85</v>
      </c>
      <c r="F1" s="101" t="s">
        <v>86</v>
      </c>
    </row>
    <row r="2" spans="1:6" s="1" customFormat="1">
      <c r="B2" s="2"/>
      <c r="C2" s="3"/>
      <c r="D2" s="4"/>
      <c r="E2" s="101"/>
      <c r="F2" s="101"/>
    </row>
    <row r="3" spans="1:6" ht="76.5">
      <c r="B3" s="8" t="s">
        <v>81</v>
      </c>
    </row>
    <row r="4" spans="1:6" ht="127.5">
      <c r="B4" s="8" t="s">
        <v>82</v>
      </c>
    </row>
    <row r="5" spans="1:6" ht="102">
      <c r="B5" s="8" t="s">
        <v>473</v>
      </c>
    </row>
    <row r="6" spans="1:6" s="1" customFormat="1">
      <c r="B6" s="2"/>
      <c r="C6" s="3"/>
      <c r="D6" s="4"/>
      <c r="E6" s="101"/>
      <c r="F6" s="101"/>
    </row>
    <row r="7" spans="1:6" s="83" customFormat="1">
      <c r="A7" s="83" t="s">
        <v>93</v>
      </c>
      <c r="B7" s="84" t="s">
        <v>25</v>
      </c>
      <c r="C7" s="85"/>
      <c r="D7" s="86"/>
      <c r="E7" s="111"/>
      <c r="F7" s="111">
        <f>C.3</f>
        <v>0</v>
      </c>
    </row>
    <row r="8" spans="1:6" s="83" customFormat="1">
      <c r="B8" s="84"/>
      <c r="C8" s="85"/>
      <c r="D8" s="86"/>
      <c r="E8" s="111"/>
      <c r="F8" s="111"/>
    </row>
    <row r="9" spans="1:6" s="83" customFormat="1">
      <c r="A9" s="83" t="s">
        <v>94</v>
      </c>
      <c r="B9" s="84" t="s">
        <v>13</v>
      </c>
      <c r="C9" s="85"/>
      <c r="D9" s="86"/>
      <c r="E9" s="111"/>
      <c r="F9" s="111">
        <f>C.4</f>
        <v>0</v>
      </c>
    </row>
    <row r="10" spans="1:6" s="83" customFormat="1">
      <c r="A10" s="87"/>
      <c r="B10" s="88"/>
      <c r="C10" s="89"/>
      <c r="D10" s="90"/>
      <c r="E10" s="113"/>
      <c r="F10" s="113"/>
    </row>
    <row r="11" spans="1:6" s="83" customFormat="1">
      <c r="A11" s="91"/>
      <c r="B11" s="92"/>
      <c r="C11" s="93"/>
      <c r="D11" s="94"/>
      <c r="E11" s="117"/>
      <c r="F11" s="117"/>
    </row>
    <row r="12" spans="1:6" s="83" customFormat="1">
      <c r="B12" s="84" t="s">
        <v>5</v>
      </c>
      <c r="C12" s="85"/>
      <c r="D12" s="86"/>
      <c r="E12" s="111"/>
      <c r="F12" s="111">
        <f>SUM(F6:F10)</f>
        <v>0</v>
      </c>
    </row>
    <row r="13" spans="1:6" s="1" customFormat="1">
      <c r="B13" s="2"/>
      <c r="C13" s="3"/>
      <c r="D13" s="4"/>
      <c r="E13" s="101"/>
      <c r="F13" s="101"/>
    </row>
    <row r="14" spans="1:6" s="1" customFormat="1">
      <c r="A14" s="1" t="s">
        <v>93</v>
      </c>
      <c r="B14" s="2" t="s">
        <v>23</v>
      </c>
      <c r="C14" s="3"/>
      <c r="D14" s="4"/>
      <c r="E14" s="101"/>
      <c r="F14" s="101"/>
    </row>
    <row r="15" spans="1:6" s="1" customFormat="1">
      <c r="B15" s="2"/>
      <c r="C15" s="3"/>
      <c r="D15" s="4"/>
      <c r="E15" s="101"/>
      <c r="F15" s="101"/>
    </row>
    <row r="16" spans="1:6" ht="76.5">
      <c r="B16" s="8" t="s">
        <v>105</v>
      </c>
    </row>
    <row r="17" spans="1:6" ht="76.5">
      <c r="B17" s="8" t="s">
        <v>104</v>
      </c>
    </row>
    <row r="18" spans="1:6" ht="89.25">
      <c r="B18" s="8" t="s">
        <v>297</v>
      </c>
    </row>
    <row r="19" spans="1:6">
      <c r="B19" s="8"/>
    </row>
    <row r="20" spans="1:6" ht="114.75">
      <c r="A20" s="5" t="s">
        <v>329</v>
      </c>
      <c r="B20" s="8" t="s">
        <v>475</v>
      </c>
      <c r="C20" s="4" t="s">
        <v>3</v>
      </c>
      <c r="D20" s="4">
        <f>7.5*10</f>
        <v>75</v>
      </c>
      <c r="F20" s="47">
        <f>D20*E20</f>
        <v>0</v>
      </c>
    </row>
    <row r="21" spans="1:6" ht="114.75">
      <c r="A21" s="5" t="s">
        <v>597</v>
      </c>
      <c r="B21" s="8" t="s">
        <v>474</v>
      </c>
      <c r="C21" s="4" t="s">
        <v>3</v>
      </c>
      <c r="D21" s="4">
        <f>42</f>
        <v>42</v>
      </c>
      <c r="F21" s="47">
        <f>D21*E21</f>
        <v>0</v>
      </c>
    </row>
    <row r="22" spans="1:6">
      <c r="A22" s="20"/>
      <c r="B22" s="27"/>
      <c r="C22" s="12"/>
      <c r="D22" s="12"/>
      <c r="E22" s="103"/>
      <c r="F22" s="103"/>
    </row>
    <row r="23" spans="1:6" s="1" customFormat="1">
      <c r="B23" s="2" t="s">
        <v>24</v>
      </c>
      <c r="C23" s="3"/>
      <c r="D23" s="4"/>
      <c r="E23" s="101"/>
      <c r="F23" s="101">
        <f>SUM(F19:F22)</f>
        <v>0</v>
      </c>
    </row>
    <row r="24" spans="1:6" s="1" customFormat="1">
      <c r="B24" s="2"/>
      <c r="C24" s="3"/>
      <c r="D24" s="4"/>
      <c r="E24" s="101"/>
      <c r="F24" s="101"/>
    </row>
    <row r="25" spans="1:6" s="1" customFormat="1">
      <c r="A25" s="1" t="s">
        <v>94</v>
      </c>
      <c r="B25" s="2" t="s">
        <v>1</v>
      </c>
      <c r="C25" s="3"/>
      <c r="D25" s="4"/>
      <c r="E25" s="101"/>
      <c r="F25" s="101"/>
    </row>
    <row r="26" spans="1:6" s="1" customFormat="1">
      <c r="B26" s="2"/>
      <c r="C26" s="3"/>
      <c r="D26" s="4"/>
      <c r="E26" s="101"/>
      <c r="F26" s="101"/>
    </row>
    <row r="27" spans="1:6" ht="76.5">
      <c r="B27" s="8" t="s">
        <v>105</v>
      </c>
    </row>
    <row r="28" spans="1:6" ht="76.5">
      <c r="B28" s="8" t="s">
        <v>104</v>
      </c>
    </row>
    <row r="29" spans="1:6" ht="51">
      <c r="B29" s="8" t="s">
        <v>106</v>
      </c>
    </row>
    <row r="30" spans="1:6">
      <c r="B30" s="8"/>
    </row>
    <row r="31" spans="1:6" ht="102">
      <c r="B31" s="8" t="s">
        <v>107</v>
      </c>
    </row>
    <row r="32" spans="1:6">
      <c r="B32" s="8"/>
    </row>
    <row r="33" spans="1:8" ht="51">
      <c r="B33" s="8" t="s">
        <v>108</v>
      </c>
    </row>
    <row r="34" spans="1:8">
      <c r="A34" s="1"/>
    </row>
    <row r="35" spans="1:8" ht="102">
      <c r="A35" s="5" t="s">
        <v>598</v>
      </c>
      <c r="B35" s="8" t="s">
        <v>480</v>
      </c>
      <c r="C35" s="4" t="s">
        <v>26</v>
      </c>
      <c r="D35" s="4">
        <f>1</f>
        <v>1</v>
      </c>
      <c r="F35" s="47">
        <f t="shared" ref="F35:F43" si="0">D35*E35</f>
        <v>0</v>
      </c>
    </row>
    <row r="36" spans="1:8" ht="114.75">
      <c r="A36" s="5" t="s">
        <v>95</v>
      </c>
      <c r="B36" s="8" t="s">
        <v>478</v>
      </c>
      <c r="C36" s="4" t="s">
        <v>22</v>
      </c>
      <c r="D36" s="4">
        <f>0.04* (1.05*0.2+0.3*0.75+0.15*0.7+2.6*5.1-0.15*(5.2*2+2.3+1+1.6))</f>
        <v>0.46020000000000005</v>
      </c>
      <c r="F36" s="47">
        <f t="shared" si="0"/>
        <v>0</v>
      </c>
    </row>
    <row r="37" spans="1:8" ht="165.75">
      <c r="A37" s="5" t="s">
        <v>599</v>
      </c>
      <c r="B37" s="8" t="s">
        <v>479</v>
      </c>
      <c r="C37" s="4" t="s">
        <v>3</v>
      </c>
      <c r="D37" s="4">
        <f>(1.05*0.2+0.3*0.75+0.15*0.7+2.6*5.1)-1.15*0.9-0.15*(5.2*2+2.3+1+1.6)</f>
        <v>10.47</v>
      </c>
      <c r="F37" s="47">
        <f t="shared" si="0"/>
        <v>0</v>
      </c>
    </row>
    <row r="38" spans="1:8" ht="165.75">
      <c r="A38" s="5" t="s">
        <v>600</v>
      </c>
      <c r="B38" s="8" t="s">
        <v>526</v>
      </c>
      <c r="C38" s="4" t="s">
        <v>3</v>
      </c>
      <c r="D38" s="4">
        <f>6*0.2*3.3+0.2*(5.2*2-1.7+2*2+1.8)+0.3*(1.3+2*2.15)+0.6*(1.1+2*2.15)+0.4*1.5+3*0.3*(1.7+2.3)*2+0.2*0.6+2*0.3*0.4+2*0.2*0.3+2+4*0.1*0.15*4</f>
        <v>22.299999999999997</v>
      </c>
      <c r="F38" s="47">
        <f t="shared" si="0"/>
        <v>0</v>
      </c>
    </row>
    <row r="39" spans="1:8" ht="114.75">
      <c r="A39" s="5" t="s">
        <v>96</v>
      </c>
      <c r="B39" s="8" t="s">
        <v>629</v>
      </c>
      <c r="C39" s="4" t="s">
        <v>3</v>
      </c>
      <c r="D39" s="4">
        <f>(1.9*6+1.7*3)*0.25+3</f>
        <v>7.125</v>
      </c>
      <c r="F39" s="47">
        <f t="shared" si="0"/>
        <v>0</v>
      </c>
    </row>
    <row r="40" spans="1:8" ht="153">
      <c r="A40" s="5" t="s">
        <v>97</v>
      </c>
      <c r="B40" s="8" t="s">
        <v>525</v>
      </c>
      <c r="C40" s="4" t="s">
        <v>3</v>
      </c>
      <c r="D40" s="4">
        <f>2*0.2*3.3</f>
        <v>1.32</v>
      </c>
      <c r="F40" s="47">
        <f t="shared" si="0"/>
        <v>0</v>
      </c>
    </row>
    <row r="41" spans="1:8" ht="114.75">
      <c r="A41" s="5" t="s">
        <v>601</v>
      </c>
      <c r="B41" s="8" t="s">
        <v>547</v>
      </c>
      <c r="C41" s="4" t="s">
        <v>0</v>
      </c>
      <c r="D41" s="4">
        <f>4.9+2.7+0.15+0.3*2+0.6+1.2+0.4+0.3*2</f>
        <v>11.15</v>
      </c>
      <c r="F41" s="47">
        <f t="shared" si="0"/>
        <v>0</v>
      </c>
    </row>
    <row r="42" spans="1:8" ht="38.25">
      <c r="A42" s="5" t="s">
        <v>602</v>
      </c>
      <c r="B42" s="8" t="s">
        <v>528</v>
      </c>
      <c r="C42" s="4" t="s">
        <v>0</v>
      </c>
      <c r="D42" s="4">
        <f>0.5*3</f>
        <v>1.5</v>
      </c>
      <c r="F42" s="47">
        <f t="shared" si="0"/>
        <v>0</v>
      </c>
      <c r="G42" s="4"/>
      <c r="H42" s="4"/>
    </row>
    <row r="43" spans="1:8" ht="102">
      <c r="A43" s="5" t="s">
        <v>98</v>
      </c>
      <c r="B43" s="8" t="s">
        <v>636</v>
      </c>
      <c r="C43" s="4" t="s">
        <v>4</v>
      </c>
      <c r="D43" s="4">
        <f>10</f>
        <v>10</v>
      </c>
      <c r="F43" s="47">
        <f t="shared" si="0"/>
        <v>0</v>
      </c>
    </row>
    <row r="44" spans="1:8" ht="63.75">
      <c r="A44" s="5" t="s">
        <v>603</v>
      </c>
      <c r="B44" s="8" t="s">
        <v>321</v>
      </c>
      <c r="C44" s="4" t="s">
        <v>27</v>
      </c>
      <c r="D44" s="4">
        <v>30</v>
      </c>
      <c r="F44" s="47">
        <f t="shared" ref="F44" si="1">D44*E44</f>
        <v>0</v>
      </c>
    </row>
    <row r="45" spans="1:8">
      <c r="A45" s="20"/>
      <c r="B45" s="27"/>
      <c r="C45" s="12"/>
      <c r="D45" s="12"/>
      <c r="E45" s="103"/>
      <c r="F45" s="103"/>
    </row>
    <row r="46" spans="1:8" s="1" customFormat="1">
      <c r="B46" s="2" t="s">
        <v>2</v>
      </c>
      <c r="C46" s="3"/>
      <c r="D46" s="4"/>
      <c r="E46" s="101"/>
      <c r="F46" s="101">
        <f>SUM(F34:F45)</f>
        <v>0</v>
      </c>
    </row>
  </sheetData>
  <sheetProtection algorithmName="SHA-512" hashValue="COQvgPJBIFNA9szzGeCYLyWqa1JhWRa66ZC4AtjzdumqYqCv+1rdtAff6QeIJXj8OhvFCOuo0fhUhl2Y6z4GUA==" saltValue="edi9Vr6TbavoU7jRrvZpCg==" spinCount="100000" sheet="1" objects="1" scenarios="1"/>
  <phoneticPr fontId="1" type="noConversion"/>
  <pageMargins left="0.98" right="0.79000000000000015" top="1.77" bottom="1.3800000000000001" header="0.51" footer="0.51"/>
  <pageSetup paperSize="9" orientation="portrait" horizontalDpi="4294967292" verticalDpi="4294967292" r:id="rId1"/>
  <headerFooter>
    <oddFooter>&amp;C&amp;"Franklin Gothic Book,Regular"&amp;9C.&amp;P</oddFooter>
  </headerFooter>
  <rowBreaks count="2" manualBreakCount="2">
    <brk id="13" max="16383" man="1"/>
    <brk id="24" max="16383" man="1"/>
  </rowBreaks>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sheetPr>
    <tabColor rgb="FF7030A0"/>
  </sheetPr>
  <dimension ref="A1:F329"/>
  <sheetViews>
    <sheetView tabSelected="1" view="pageBreakPreview" topLeftCell="A100" zoomScaleNormal="200" zoomScaleSheetLayoutView="100" zoomScalePageLayoutView="200" workbookViewId="0">
      <selection activeCell="A103" sqref="A103"/>
    </sheetView>
  </sheetViews>
  <sheetFormatPr defaultColWidth="8.85546875" defaultRowHeight="12.75"/>
  <cols>
    <col min="1" max="1" width="6.85546875" style="5" customWidth="1"/>
    <col min="2" max="2" width="32.85546875" style="26" customWidth="1"/>
    <col min="3" max="3" width="4.85546875" style="22" customWidth="1"/>
    <col min="4" max="4" width="9.7109375" style="22" bestFit="1" customWidth="1"/>
    <col min="5" max="5" width="8.85546875" style="97" customWidth="1"/>
    <col min="6" max="6" width="10.85546875" style="97" customWidth="1"/>
    <col min="7" max="16384" width="8.85546875" style="19"/>
  </cols>
  <sheetData>
    <row r="1" spans="1:6" s="1" customFormat="1">
      <c r="A1" s="1" t="s">
        <v>57</v>
      </c>
      <c r="B1" s="2" t="s">
        <v>46</v>
      </c>
      <c r="C1" s="3" t="s">
        <v>83</v>
      </c>
      <c r="D1" s="4" t="s">
        <v>84</v>
      </c>
      <c r="E1" s="101" t="s">
        <v>85</v>
      </c>
      <c r="F1" s="101" t="s">
        <v>86</v>
      </c>
    </row>
    <row r="2" spans="1:6" s="7" customFormat="1">
      <c r="A2" s="5"/>
      <c r="B2" s="6"/>
      <c r="C2" s="4"/>
      <c r="D2" s="4"/>
      <c r="E2" s="47"/>
      <c r="F2" s="47"/>
    </row>
    <row r="3" spans="1:6" s="7" customFormat="1" ht="76.5">
      <c r="A3" s="5"/>
      <c r="B3" s="8" t="s">
        <v>105</v>
      </c>
      <c r="C3" s="4"/>
      <c r="D3" s="4"/>
      <c r="E3" s="47"/>
      <c r="F3" s="47"/>
    </row>
    <row r="4" spans="1:6" s="7" customFormat="1" ht="114.75">
      <c r="A4" s="5"/>
      <c r="B4" s="8" t="s">
        <v>109</v>
      </c>
      <c r="C4" s="4"/>
      <c r="D4" s="4"/>
      <c r="E4" s="47"/>
      <c r="F4" s="47"/>
    </row>
    <row r="5" spans="1:6" s="7" customFormat="1" ht="153">
      <c r="A5" s="5"/>
      <c r="B5" s="8" t="s">
        <v>110</v>
      </c>
      <c r="C5" s="4"/>
      <c r="D5" s="4"/>
      <c r="E5" s="47"/>
      <c r="F5" s="47"/>
    </row>
    <row r="6" spans="1:6" s="7" customFormat="1" ht="51">
      <c r="A6" s="5"/>
      <c r="B6" s="8" t="s">
        <v>111</v>
      </c>
      <c r="C6" s="4"/>
      <c r="D6" s="4"/>
      <c r="E6" s="47"/>
      <c r="F6" s="47"/>
    </row>
    <row r="7" spans="1:6" s="7" customFormat="1" ht="102">
      <c r="A7" s="5"/>
      <c r="B7" s="8" t="s">
        <v>473</v>
      </c>
      <c r="C7" s="4"/>
      <c r="D7" s="4"/>
      <c r="E7" s="47"/>
      <c r="F7" s="47"/>
    </row>
    <row r="8" spans="1:6" s="7" customFormat="1">
      <c r="A8" s="5"/>
      <c r="B8" s="8"/>
      <c r="C8" s="4"/>
      <c r="D8" s="4"/>
      <c r="E8" s="47"/>
      <c r="F8" s="47"/>
    </row>
    <row r="9" spans="1:6" s="83" customFormat="1">
      <c r="A9" s="83" t="s">
        <v>99</v>
      </c>
      <c r="B9" s="84" t="s">
        <v>301</v>
      </c>
      <c r="C9" s="85"/>
      <c r="D9" s="86"/>
      <c r="E9" s="111"/>
      <c r="F9" s="111">
        <f>D.1</f>
        <v>0</v>
      </c>
    </row>
    <row r="10" spans="1:6" s="83" customFormat="1">
      <c r="B10" s="84"/>
      <c r="C10" s="85"/>
      <c r="D10" s="86"/>
      <c r="E10" s="111"/>
      <c r="F10" s="111"/>
    </row>
    <row r="11" spans="1:6" s="83" customFormat="1">
      <c r="A11" s="83" t="s">
        <v>550</v>
      </c>
      <c r="B11" s="84" t="s">
        <v>89</v>
      </c>
      <c r="C11" s="85"/>
      <c r="D11" s="86"/>
      <c r="E11" s="111"/>
      <c r="F11" s="111">
        <f>D.3</f>
        <v>0</v>
      </c>
    </row>
    <row r="12" spans="1:6" s="83" customFormat="1">
      <c r="B12" s="84"/>
      <c r="C12" s="85"/>
      <c r="D12" s="86"/>
      <c r="E12" s="111"/>
      <c r="F12" s="111"/>
    </row>
    <row r="13" spans="1:6" s="83" customFormat="1">
      <c r="A13" s="83" t="s">
        <v>58</v>
      </c>
      <c r="B13" s="84" t="s">
        <v>65</v>
      </c>
      <c r="C13" s="85"/>
      <c r="D13" s="86"/>
      <c r="E13" s="111"/>
      <c r="F13" s="111">
        <f>D.4</f>
        <v>0</v>
      </c>
    </row>
    <row r="14" spans="1:6" s="83" customFormat="1">
      <c r="B14" s="84"/>
      <c r="C14" s="85"/>
      <c r="D14" s="86"/>
      <c r="E14" s="111"/>
      <c r="F14" s="111"/>
    </row>
    <row r="15" spans="1:6" s="83" customFormat="1">
      <c r="A15" s="83" t="s">
        <v>66</v>
      </c>
      <c r="B15" s="84" t="s">
        <v>47</v>
      </c>
      <c r="C15" s="85"/>
      <c r="D15" s="86"/>
      <c r="E15" s="111"/>
      <c r="F15" s="111">
        <f>D.6</f>
        <v>0</v>
      </c>
    </row>
    <row r="16" spans="1:6" s="83" customFormat="1">
      <c r="B16" s="84"/>
      <c r="C16" s="85"/>
      <c r="D16" s="86"/>
      <c r="E16" s="111"/>
      <c r="F16" s="111"/>
    </row>
    <row r="17" spans="1:6" s="83" customFormat="1">
      <c r="A17" s="83" t="s">
        <v>100</v>
      </c>
      <c r="B17" s="84" t="s">
        <v>63</v>
      </c>
      <c r="C17" s="85"/>
      <c r="D17" s="86"/>
      <c r="E17" s="111"/>
      <c r="F17" s="111">
        <f>D.7</f>
        <v>0</v>
      </c>
    </row>
    <row r="18" spans="1:6" s="83" customFormat="1">
      <c r="B18" s="84"/>
      <c r="C18" s="85"/>
      <c r="D18" s="86"/>
      <c r="E18" s="111"/>
      <c r="F18" s="111"/>
    </row>
    <row r="19" spans="1:6" s="83" customFormat="1">
      <c r="A19" s="83" t="s">
        <v>327</v>
      </c>
      <c r="B19" s="84" t="s">
        <v>64</v>
      </c>
      <c r="C19" s="85"/>
      <c r="D19" s="86"/>
      <c r="E19" s="111"/>
      <c r="F19" s="111">
        <f>D.8</f>
        <v>0</v>
      </c>
    </row>
    <row r="20" spans="1:6" s="83" customFormat="1">
      <c r="A20" s="87"/>
      <c r="B20" s="88"/>
      <c r="C20" s="89"/>
      <c r="D20" s="90"/>
      <c r="E20" s="113"/>
      <c r="F20" s="113"/>
    </row>
    <row r="21" spans="1:6" s="83" customFormat="1">
      <c r="A21" s="91"/>
      <c r="B21" s="92"/>
      <c r="C21" s="93"/>
      <c r="D21" s="94"/>
      <c r="E21" s="117"/>
      <c r="F21" s="117"/>
    </row>
    <row r="22" spans="1:6" s="83" customFormat="1">
      <c r="B22" s="84" t="s">
        <v>29</v>
      </c>
      <c r="C22" s="85"/>
      <c r="D22" s="86"/>
      <c r="E22" s="111"/>
      <c r="F22" s="111">
        <f>SUM(F8:F20)</f>
        <v>0</v>
      </c>
    </row>
    <row r="23" spans="1:6">
      <c r="A23" s="20"/>
      <c r="B23" s="17"/>
      <c r="C23" s="18"/>
      <c r="D23" s="18"/>
      <c r="E23" s="119"/>
      <c r="F23" s="119"/>
    </row>
    <row r="24" spans="1:6" s="1" customFormat="1">
      <c r="B24" s="2"/>
      <c r="C24" s="3"/>
      <c r="D24" s="3"/>
      <c r="E24" s="101"/>
      <c r="F24" s="101"/>
    </row>
    <row r="25" spans="1:6" s="1" customFormat="1">
      <c r="A25" s="1" t="s">
        <v>99</v>
      </c>
      <c r="B25" s="2" t="s">
        <v>299</v>
      </c>
      <c r="C25" s="3"/>
      <c r="D25" s="3"/>
      <c r="E25" s="101"/>
      <c r="F25" s="101"/>
    </row>
    <row r="26" spans="1:6" s="1" customFormat="1">
      <c r="B26" s="2"/>
      <c r="C26" s="3"/>
      <c r="D26" s="3"/>
      <c r="E26" s="101"/>
      <c r="F26" s="101"/>
    </row>
    <row r="27" spans="1:6" s="7" customFormat="1" ht="76.5">
      <c r="A27" s="5"/>
      <c r="B27" s="8" t="s">
        <v>302</v>
      </c>
      <c r="C27" s="4"/>
      <c r="D27" s="4"/>
      <c r="E27" s="47"/>
      <c r="F27" s="47"/>
    </row>
    <row r="28" spans="1:6" s="7" customFormat="1" ht="89.25">
      <c r="A28" s="5"/>
      <c r="B28" s="8" t="s">
        <v>303</v>
      </c>
      <c r="C28" s="4"/>
      <c r="D28" s="4"/>
      <c r="E28" s="47"/>
      <c r="F28" s="47"/>
    </row>
    <row r="29" spans="1:6" s="7" customFormat="1" ht="89.25">
      <c r="A29" s="5"/>
      <c r="B29" s="8" t="s">
        <v>481</v>
      </c>
      <c r="C29" s="4"/>
      <c r="D29" s="4"/>
      <c r="E29" s="47"/>
      <c r="F29" s="47"/>
    </row>
    <row r="30" spans="1:6" s="7" customFormat="1">
      <c r="A30" s="5"/>
      <c r="B30" s="6"/>
      <c r="C30" s="4"/>
      <c r="D30" s="4"/>
      <c r="E30" s="47"/>
      <c r="F30" s="47"/>
    </row>
    <row r="31" spans="1:6" s="7" customFormat="1" ht="63.75">
      <c r="A31" s="5"/>
      <c r="B31" s="8" t="s">
        <v>304</v>
      </c>
      <c r="C31" s="4"/>
      <c r="D31" s="4"/>
      <c r="E31" s="47"/>
      <c r="F31" s="47"/>
    </row>
    <row r="32" spans="1:6" s="7" customFormat="1" ht="63.75">
      <c r="A32" s="5"/>
      <c r="B32" s="8" t="s">
        <v>305</v>
      </c>
      <c r="C32" s="4"/>
      <c r="D32" s="4"/>
      <c r="E32" s="47"/>
      <c r="F32" s="47"/>
    </row>
    <row r="33" spans="1:6" s="7" customFormat="1" ht="89.25">
      <c r="A33" s="5"/>
      <c r="B33" s="8" t="s">
        <v>306</v>
      </c>
      <c r="C33" s="4"/>
      <c r="D33" s="4"/>
      <c r="E33" s="47"/>
      <c r="F33" s="47"/>
    </row>
    <row r="34" spans="1:6" s="7" customFormat="1" ht="76.5">
      <c r="A34" s="5"/>
      <c r="B34" s="8" t="s">
        <v>307</v>
      </c>
      <c r="C34" s="4"/>
      <c r="D34" s="4"/>
      <c r="E34" s="47"/>
      <c r="F34" s="47"/>
    </row>
    <row r="35" spans="1:6" s="7" customFormat="1" ht="76.5">
      <c r="A35" s="5"/>
      <c r="B35" s="8" t="s">
        <v>308</v>
      </c>
      <c r="C35" s="4"/>
      <c r="D35" s="4"/>
      <c r="E35" s="47"/>
      <c r="F35" s="47"/>
    </row>
    <row r="36" spans="1:6" s="7" customFormat="1" ht="89.25">
      <c r="A36" s="5"/>
      <c r="B36" s="8" t="s">
        <v>309</v>
      </c>
      <c r="C36" s="4"/>
      <c r="D36" s="4"/>
      <c r="E36" s="47"/>
      <c r="F36" s="47"/>
    </row>
    <row r="37" spans="1:6" s="7" customFormat="1" ht="76.5">
      <c r="A37" s="5"/>
      <c r="B37" s="8" t="s">
        <v>310</v>
      </c>
      <c r="C37" s="4"/>
      <c r="D37" s="4"/>
      <c r="E37" s="47"/>
      <c r="F37" s="47"/>
    </row>
    <row r="38" spans="1:6" s="7" customFormat="1" ht="76.5">
      <c r="A38" s="5"/>
      <c r="B38" s="8" t="s">
        <v>311</v>
      </c>
      <c r="C38" s="4"/>
      <c r="D38" s="4"/>
      <c r="E38" s="47"/>
      <c r="F38" s="47"/>
    </row>
    <row r="39" spans="1:6" s="7" customFormat="1">
      <c r="A39" s="5"/>
      <c r="B39" s="6"/>
      <c r="C39" s="4"/>
      <c r="D39" s="4"/>
      <c r="E39" s="47"/>
      <c r="F39" s="47"/>
    </row>
    <row r="40" spans="1:6" s="7" customFormat="1" ht="51">
      <c r="A40" s="5"/>
      <c r="B40" s="8" t="s">
        <v>314</v>
      </c>
      <c r="C40" s="4"/>
      <c r="D40" s="4"/>
      <c r="E40" s="47"/>
      <c r="F40" s="47"/>
    </row>
    <row r="41" spans="1:6" s="7" customFormat="1" ht="63.75">
      <c r="A41" s="5"/>
      <c r="B41" s="8" t="s">
        <v>312</v>
      </c>
      <c r="C41" s="4"/>
      <c r="D41" s="4"/>
      <c r="E41" s="47"/>
      <c r="F41" s="47"/>
    </row>
    <row r="42" spans="1:6" s="7" customFormat="1" ht="51">
      <c r="A42" s="5"/>
      <c r="B42" s="8" t="s">
        <v>313</v>
      </c>
      <c r="C42" s="4"/>
      <c r="D42" s="4"/>
      <c r="E42" s="47"/>
      <c r="F42" s="47"/>
    </row>
    <row r="43" spans="1:6" s="7" customFormat="1" ht="76.5">
      <c r="A43" s="5"/>
      <c r="B43" s="8" t="s">
        <v>316</v>
      </c>
      <c r="C43" s="4"/>
      <c r="D43" s="4"/>
      <c r="E43" s="47"/>
      <c r="F43" s="47"/>
    </row>
    <row r="44" spans="1:6" s="7" customFormat="1" ht="51">
      <c r="A44" s="5"/>
      <c r="B44" s="8" t="s">
        <v>315</v>
      </c>
      <c r="C44" s="4"/>
      <c r="D44" s="4"/>
      <c r="E44" s="47"/>
      <c r="F44" s="47"/>
    </row>
    <row r="45" spans="1:6" s="7" customFormat="1">
      <c r="A45" s="5"/>
      <c r="B45" s="6"/>
      <c r="C45" s="4"/>
      <c r="D45" s="4"/>
      <c r="E45" s="47"/>
      <c r="F45" s="47"/>
    </row>
    <row r="46" spans="1:6" s="7" customFormat="1" ht="216.75">
      <c r="A46" s="5" t="s">
        <v>101</v>
      </c>
      <c r="B46" s="8" t="s">
        <v>628</v>
      </c>
      <c r="C46" s="4" t="s">
        <v>300</v>
      </c>
      <c r="D46" s="4">
        <f>10.5*1.2*(3.3*2+2.5+2*4.1)</f>
        <v>217.97999999999996</v>
      </c>
      <c r="E46" s="47"/>
      <c r="F46" s="47">
        <f t="shared" ref="F46" si="0">D46*E46</f>
        <v>0</v>
      </c>
    </row>
    <row r="47" spans="1:6" s="7" customFormat="1" ht="153">
      <c r="A47" s="5" t="s">
        <v>551</v>
      </c>
      <c r="B47" s="8" t="s">
        <v>482</v>
      </c>
      <c r="C47" s="4" t="s">
        <v>300</v>
      </c>
      <c r="D47" s="4">
        <f>5.5*1.2*(3.3*2)</f>
        <v>43.559999999999995</v>
      </c>
      <c r="E47" s="47"/>
      <c r="F47" s="47">
        <f t="shared" ref="F47" si="1">D47*E47</f>
        <v>0</v>
      </c>
    </row>
    <row r="48" spans="1:6" s="7" customFormat="1">
      <c r="A48" s="20"/>
      <c r="B48" s="27"/>
      <c r="C48" s="12"/>
      <c r="D48" s="12"/>
      <c r="E48" s="103"/>
      <c r="F48" s="103"/>
    </row>
    <row r="49" spans="1:6" s="1" customFormat="1">
      <c r="B49" s="2" t="s">
        <v>328</v>
      </c>
      <c r="C49" s="3"/>
      <c r="D49" s="3"/>
      <c r="E49" s="101"/>
      <c r="F49" s="101">
        <f>SUM(F45:F48)</f>
        <v>0</v>
      </c>
    </row>
    <row r="50" spans="1:6" s="1" customFormat="1">
      <c r="A50" s="1" t="s">
        <v>550</v>
      </c>
      <c r="B50" s="2" t="s">
        <v>87</v>
      </c>
      <c r="C50" s="3"/>
      <c r="D50" s="4"/>
      <c r="E50" s="101"/>
      <c r="F50" s="101"/>
    </row>
    <row r="51" spans="1:6" s="1" customFormat="1">
      <c r="B51" s="2"/>
      <c r="C51" s="3"/>
      <c r="D51" s="4"/>
      <c r="E51" s="101"/>
      <c r="F51" s="101"/>
    </row>
    <row r="52" spans="1:6" s="7" customFormat="1" ht="76.5">
      <c r="A52" s="5"/>
      <c r="B52" s="8" t="s">
        <v>105</v>
      </c>
      <c r="C52" s="4"/>
      <c r="D52" s="4"/>
      <c r="E52" s="47"/>
      <c r="F52" s="47"/>
    </row>
    <row r="53" spans="1:6" s="7" customFormat="1" ht="76.5">
      <c r="A53" s="5"/>
      <c r="B53" s="8" t="s">
        <v>104</v>
      </c>
      <c r="C53" s="4"/>
      <c r="D53" s="4"/>
      <c r="E53" s="47"/>
      <c r="F53" s="47"/>
    </row>
    <row r="54" spans="1:6" s="7" customFormat="1" ht="102">
      <c r="A54" s="5"/>
      <c r="B54" s="8" t="s">
        <v>112</v>
      </c>
      <c r="C54" s="4"/>
      <c r="D54" s="4"/>
      <c r="E54" s="47"/>
      <c r="F54" s="47"/>
    </row>
    <row r="55" spans="1:6" s="7" customFormat="1" ht="89.25">
      <c r="A55" s="5"/>
      <c r="B55" s="8" t="s">
        <v>113</v>
      </c>
      <c r="C55" s="4"/>
      <c r="D55" s="4"/>
      <c r="E55" s="47"/>
      <c r="F55" s="47"/>
    </row>
    <row r="56" spans="1:6" s="7" customFormat="1" ht="51">
      <c r="A56" s="5"/>
      <c r="B56" s="8" t="s">
        <v>114</v>
      </c>
      <c r="C56" s="4"/>
      <c r="D56" s="4"/>
      <c r="E56" s="47"/>
      <c r="F56" s="47"/>
    </row>
    <row r="57" spans="1:6" s="7" customFormat="1" ht="63.75">
      <c r="A57" s="5"/>
      <c r="B57" s="8" t="s">
        <v>115</v>
      </c>
      <c r="C57" s="4"/>
      <c r="D57" s="4"/>
      <c r="E57" s="47"/>
      <c r="F57" s="47"/>
    </row>
    <row r="58" spans="1:6" s="7" customFormat="1">
      <c r="A58" s="5"/>
      <c r="B58" s="6"/>
      <c r="C58" s="4"/>
      <c r="D58" s="4"/>
      <c r="E58" s="47"/>
      <c r="F58" s="47"/>
    </row>
    <row r="59" spans="1:6" s="7" customFormat="1" ht="76.5">
      <c r="A59" s="5"/>
      <c r="B59" s="8" t="s">
        <v>116</v>
      </c>
      <c r="C59" s="4"/>
      <c r="D59" s="4"/>
      <c r="E59" s="47"/>
      <c r="F59" s="47"/>
    </row>
    <row r="60" spans="1:6" s="7" customFormat="1" ht="63.75">
      <c r="A60" s="5"/>
      <c r="B60" s="8" t="s">
        <v>133</v>
      </c>
      <c r="C60" s="4"/>
      <c r="D60" s="4"/>
      <c r="E60" s="47"/>
      <c r="F60" s="47"/>
    </row>
    <row r="61" spans="1:6" s="7" customFormat="1" ht="114.75">
      <c r="A61" s="5"/>
      <c r="B61" s="8" t="s">
        <v>117</v>
      </c>
      <c r="C61" s="4"/>
      <c r="D61" s="4"/>
      <c r="E61" s="47"/>
      <c r="F61" s="47"/>
    </row>
    <row r="62" spans="1:6" s="7" customFormat="1">
      <c r="A62" s="5"/>
      <c r="B62" s="6"/>
      <c r="C62" s="4"/>
      <c r="D62" s="4"/>
      <c r="E62" s="47"/>
      <c r="F62" s="47"/>
    </row>
    <row r="63" spans="1:6" s="7" customFormat="1" ht="114.75">
      <c r="A63" s="5"/>
      <c r="B63" s="8" t="s">
        <v>408</v>
      </c>
      <c r="C63" s="4"/>
      <c r="D63" s="4"/>
      <c r="E63" s="47"/>
      <c r="F63" s="47"/>
    </row>
    <row r="64" spans="1:6" s="7" customFormat="1" ht="140.25">
      <c r="A64" s="5"/>
      <c r="B64" s="8" t="s">
        <v>118</v>
      </c>
      <c r="C64" s="4"/>
      <c r="D64" s="4"/>
      <c r="E64" s="47"/>
      <c r="F64" s="47"/>
    </row>
    <row r="65" spans="1:6" s="7" customFormat="1" ht="165.75">
      <c r="A65" s="5"/>
      <c r="B65" s="8" t="s">
        <v>119</v>
      </c>
      <c r="C65" s="4"/>
      <c r="D65" s="4"/>
      <c r="E65" s="47"/>
      <c r="F65" s="47"/>
    </row>
    <row r="66" spans="1:6" s="7" customFormat="1" ht="51">
      <c r="A66" s="5"/>
      <c r="B66" s="8" t="s">
        <v>120</v>
      </c>
      <c r="C66" s="4"/>
      <c r="D66" s="4"/>
      <c r="E66" s="47"/>
      <c r="F66" s="47"/>
    </row>
    <row r="67" spans="1:6" s="7" customFormat="1" ht="89.25">
      <c r="A67" s="5"/>
      <c r="B67" s="8" t="s">
        <v>121</v>
      </c>
      <c r="C67" s="4"/>
      <c r="D67" s="4"/>
      <c r="E67" s="47"/>
      <c r="F67" s="47"/>
    </row>
    <row r="68" spans="1:6" s="7" customFormat="1" ht="89.25">
      <c r="A68" s="5"/>
      <c r="B68" s="8" t="s">
        <v>394</v>
      </c>
      <c r="C68" s="4"/>
      <c r="D68" s="4"/>
      <c r="E68" s="47"/>
      <c r="F68" s="47"/>
    </row>
    <row r="69" spans="1:6" s="7" customFormat="1">
      <c r="A69" s="5"/>
      <c r="B69" s="6"/>
      <c r="C69" s="4"/>
      <c r="D69" s="4"/>
      <c r="E69" s="47"/>
      <c r="F69" s="47"/>
    </row>
    <row r="70" spans="1:6" s="7" customFormat="1" ht="76.5">
      <c r="A70" s="5"/>
      <c r="B70" s="8" t="s">
        <v>122</v>
      </c>
      <c r="C70" s="4"/>
      <c r="D70" s="4"/>
      <c r="E70" s="47"/>
      <c r="F70" s="47"/>
    </row>
    <row r="71" spans="1:6" s="7" customFormat="1" ht="89.25">
      <c r="A71" s="5"/>
      <c r="B71" s="8" t="s">
        <v>409</v>
      </c>
      <c r="C71" s="4"/>
      <c r="D71" s="4"/>
      <c r="E71" s="47"/>
      <c r="F71" s="47"/>
    </row>
    <row r="72" spans="1:6" s="7" customFormat="1" ht="51">
      <c r="A72" s="5"/>
      <c r="B72" s="8" t="s">
        <v>123</v>
      </c>
      <c r="C72" s="4"/>
      <c r="D72" s="4"/>
      <c r="E72" s="47"/>
      <c r="F72" s="47"/>
    </row>
    <row r="73" spans="1:6" s="7" customFormat="1">
      <c r="A73" s="5"/>
      <c r="B73" s="6"/>
      <c r="C73" s="4"/>
      <c r="D73" s="4"/>
      <c r="E73" s="47"/>
      <c r="F73" s="47"/>
    </row>
    <row r="74" spans="1:6" s="7" customFormat="1" ht="89.25">
      <c r="A74" s="5"/>
      <c r="B74" s="8" t="s">
        <v>124</v>
      </c>
      <c r="C74" s="4"/>
      <c r="D74" s="4"/>
      <c r="E74" s="47"/>
      <c r="F74" s="47"/>
    </row>
    <row r="75" spans="1:6" s="7" customFormat="1" ht="76.5">
      <c r="A75" s="5"/>
      <c r="B75" s="8" t="s">
        <v>125</v>
      </c>
      <c r="C75" s="4"/>
      <c r="D75" s="4"/>
      <c r="E75" s="47"/>
      <c r="F75" s="47"/>
    </row>
    <row r="76" spans="1:6" s="7" customFormat="1">
      <c r="A76" s="5"/>
      <c r="B76" s="6"/>
      <c r="C76" s="4"/>
      <c r="D76" s="4"/>
      <c r="E76" s="47"/>
      <c r="F76" s="47"/>
    </row>
    <row r="77" spans="1:6" s="7" customFormat="1" ht="63.75">
      <c r="A77" s="5"/>
      <c r="B77" s="8" t="s">
        <v>126</v>
      </c>
      <c r="C77" s="4"/>
      <c r="D77" s="4"/>
      <c r="E77" s="47"/>
      <c r="F77" s="47"/>
    </row>
    <row r="78" spans="1:6" s="7" customFormat="1" ht="63.75">
      <c r="A78" s="5"/>
      <c r="B78" s="8" t="s">
        <v>393</v>
      </c>
      <c r="C78" s="4"/>
      <c r="D78" s="4"/>
      <c r="E78" s="47"/>
      <c r="F78" s="47"/>
    </row>
    <row r="79" spans="1:6" s="7" customFormat="1">
      <c r="A79" s="5"/>
      <c r="B79" s="6"/>
      <c r="C79" s="4"/>
      <c r="D79" s="4"/>
      <c r="E79" s="47"/>
      <c r="F79" s="47"/>
    </row>
    <row r="80" spans="1:6" s="7" customFormat="1" ht="63.75">
      <c r="A80" s="5" t="s">
        <v>552</v>
      </c>
      <c r="B80" s="8" t="s">
        <v>486</v>
      </c>
      <c r="C80" s="4" t="s">
        <v>3</v>
      </c>
      <c r="D80" s="4">
        <f>3</f>
        <v>3</v>
      </c>
      <c r="E80" s="47"/>
      <c r="F80" s="47">
        <f>D80*E80</f>
        <v>0</v>
      </c>
    </row>
    <row r="81" spans="1:6" s="7" customFormat="1" ht="63.75">
      <c r="A81" s="5" t="s">
        <v>553</v>
      </c>
      <c r="B81" s="8" t="s">
        <v>538</v>
      </c>
      <c r="C81" s="4" t="s">
        <v>0</v>
      </c>
      <c r="D81" s="4">
        <f>5.2</f>
        <v>5.2</v>
      </c>
      <c r="E81" s="47"/>
      <c r="F81" s="47">
        <f>D81*E81</f>
        <v>0</v>
      </c>
    </row>
    <row r="82" spans="1:6" s="7" customFormat="1" ht="63.75">
      <c r="A82" s="5" t="s">
        <v>554</v>
      </c>
      <c r="B82" s="8" t="s">
        <v>488</v>
      </c>
      <c r="C82" s="4" t="s">
        <v>0</v>
      </c>
      <c r="D82" s="4">
        <f>5.2</f>
        <v>5.2</v>
      </c>
      <c r="E82" s="47"/>
      <c r="F82" s="47">
        <f>D82*E82</f>
        <v>0</v>
      </c>
    </row>
    <row r="83" spans="1:6" s="7" customFormat="1" ht="204">
      <c r="A83" s="5" t="s">
        <v>555</v>
      </c>
      <c r="B83" s="8" t="s">
        <v>539</v>
      </c>
      <c r="C83" s="4" t="s">
        <v>3</v>
      </c>
      <c r="D83" s="4">
        <f>3.3*(3.6+1.5)+0.3*2.15</f>
        <v>17.474999999999998</v>
      </c>
      <c r="E83" s="47"/>
      <c r="F83" s="47">
        <f t="shared" ref="F83:F84" si="2">D83*E83</f>
        <v>0</v>
      </c>
    </row>
    <row r="84" spans="1:6" s="7" customFormat="1" ht="76.5">
      <c r="A84" s="5" t="s">
        <v>556</v>
      </c>
      <c r="B84" s="8" t="s">
        <v>540</v>
      </c>
      <c r="C84" s="4" t="s">
        <v>3</v>
      </c>
      <c r="D84" s="4">
        <f>3.3*1.7</f>
        <v>5.6099999999999994</v>
      </c>
      <c r="E84" s="47"/>
      <c r="F84" s="47">
        <f t="shared" si="2"/>
        <v>0</v>
      </c>
    </row>
    <row r="85" spans="1:6" s="7" customFormat="1" ht="242.25">
      <c r="A85" s="5" t="s">
        <v>557</v>
      </c>
      <c r="B85" s="8" t="s">
        <v>541</v>
      </c>
      <c r="C85" s="4" t="s">
        <v>3</v>
      </c>
      <c r="D85" s="4">
        <f>3.3*(2.9+1.7)</f>
        <v>15.179999999999998</v>
      </c>
      <c r="E85" s="47"/>
      <c r="F85" s="47">
        <f t="shared" ref="F85:F109" si="3">D85*E85</f>
        <v>0</v>
      </c>
    </row>
    <row r="86" spans="1:6" s="7" customFormat="1" ht="102">
      <c r="A86" s="5" t="s">
        <v>558</v>
      </c>
      <c r="B86" s="8" t="s">
        <v>491</v>
      </c>
      <c r="C86" s="4" t="s">
        <v>3</v>
      </c>
      <c r="D86" s="4">
        <f>3.3*1.85</f>
        <v>6.1049999999999995</v>
      </c>
      <c r="E86" s="47"/>
      <c r="F86" s="47">
        <f t="shared" ref="F86:F88" si="4">D86*E86</f>
        <v>0</v>
      </c>
    </row>
    <row r="87" spans="1:6" s="7" customFormat="1" ht="255">
      <c r="A87" s="5" t="s">
        <v>559</v>
      </c>
      <c r="B87" s="8" t="s">
        <v>542</v>
      </c>
      <c r="C87" s="4" t="s">
        <v>3</v>
      </c>
      <c r="D87" s="4">
        <f>3.3*2.3*2</f>
        <v>15.179999999999998</v>
      </c>
      <c r="E87" s="47"/>
      <c r="F87" s="47">
        <f>D87*E87</f>
        <v>0</v>
      </c>
    </row>
    <row r="88" spans="1:6" s="7" customFormat="1" ht="267.75">
      <c r="A88" s="5" t="s">
        <v>560</v>
      </c>
      <c r="B88" s="8" t="s">
        <v>535</v>
      </c>
      <c r="C88" s="4" t="s">
        <v>3</v>
      </c>
      <c r="D88" s="4">
        <f>3.3*1.3</f>
        <v>4.29</v>
      </c>
      <c r="E88" s="47"/>
      <c r="F88" s="47">
        <f t="shared" si="4"/>
        <v>0</v>
      </c>
    </row>
    <row r="89" spans="1:6" s="7" customFormat="1" ht="102">
      <c r="A89" s="5" t="s">
        <v>561</v>
      </c>
      <c r="B89" s="8" t="s">
        <v>489</v>
      </c>
      <c r="C89" s="4" t="s">
        <v>3</v>
      </c>
      <c r="D89" s="4">
        <f>3.3*1</f>
        <v>3.3</v>
      </c>
      <c r="E89" s="47"/>
      <c r="F89" s="47">
        <f t="shared" ref="F89:F90" si="5">D89*E89</f>
        <v>0</v>
      </c>
    </row>
    <row r="90" spans="1:6" s="7" customFormat="1" ht="255">
      <c r="A90" s="5" t="s">
        <v>562</v>
      </c>
      <c r="B90" s="8" t="s">
        <v>543</v>
      </c>
      <c r="C90" s="4" t="s">
        <v>3</v>
      </c>
      <c r="D90" s="4">
        <f>3.3*1.15</f>
        <v>3.7949999999999995</v>
      </c>
      <c r="E90" s="47"/>
      <c r="F90" s="47">
        <f t="shared" si="5"/>
        <v>0</v>
      </c>
    </row>
    <row r="91" spans="1:6" s="7" customFormat="1" ht="76.5">
      <c r="A91" s="5" t="s">
        <v>563</v>
      </c>
      <c r="B91" s="8" t="s">
        <v>490</v>
      </c>
      <c r="C91" s="4" t="s">
        <v>3</v>
      </c>
      <c r="D91" s="4">
        <f>3.3*1.1</f>
        <v>3.63</v>
      </c>
      <c r="E91" s="47"/>
      <c r="F91" s="47">
        <f t="shared" ref="F91" si="6">D91*E91</f>
        <v>0</v>
      </c>
    </row>
    <row r="92" spans="1:6" s="7" customFormat="1" ht="153">
      <c r="A92" s="5" t="s">
        <v>564</v>
      </c>
      <c r="B92" s="8" t="s">
        <v>545</v>
      </c>
      <c r="C92" s="4" t="s">
        <v>3</v>
      </c>
      <c r="D92" s="4">
        <f>3.3*(0.75+0.35)</f>
        <v>3.63</v>
      </c>
      <c r="E92" s="47"/>
      <c r="F92" s="47">
        <f t="shared" ref="F92" si="7">D92*E92</f>
        <v>0</v>
      </c>
    </row>
    <row r="93" spans="1:6" s="7" customFormat="1" ht="153">
      <c r="A93" s="5" t="s">
        <v>565</v>
      </c>
      <c r="B93" s="8" t="s">
        <v>536</v>
      </c>
      <c r="C93" s="4" t="s">
        <v>3</v>
      </c>
      <c r="D93" s="4">
        <f>2.25*2.6</f>
        <v>5.8500000000000005</v>
      </c>
      <c r="E93" s="47"/>
      <c r="F93" s="47">
        <f>D93*E93</f>
        <v>0</v>
      </c>
    </row>
    <row r="94" spans="1:6" s="7" customFormat="1" ht="114.75">
      <c r="A94" s="5" t="s">
        <v>566</v>
      </c>
      <c r="B94" s="8" t="s">
        <v>544</v>
      </c>
      <c r="C94" s="4" t="s">
        <v>3</v>
      </c>
      <c r="D94" s="4">
        <f>0.4*2.1</f>
        <v>0.84000000000000008</v>
      </c>
      <c r="E94" s="47"/>
      <c r="F94" s="47">
        <f>D94*E94</f>
        <v>0</v>
      </c>
    </row>
    <row r="95" spans="1:6" s="7" customFormat="1" ht="114.75">
      <c r="A95" s="5" t="s">
        <v>567</v>
      </c>
      <c r="B95" s="8" t="s">
        <v>506</v>
      </c>
      <c r="C95" s="4" t="s">
        <v>3</v>
      </c>
      <c r="D95" s="4">
        <f>0.2*1.9+0.25*3*1.7</f>
        <v>1.6549999999999998</v>
      </c>
      <c r="E95" s="47"/>
      <c r="F95" s="47">
        <f>D95*E95</f>
        <v>0</v>
      </c>
    </row>
    <row r="96" spans="1:6" s="7" customFormat="1" ht="127.5">
      <c r="A96" s="5" t="s">
        <v>568</v>
      </c>
      <c r="B96" s="8" t="s">
        <v>501</v>
      </c>
      <c r="C96" s="4" t="s">
        <v>3</v>
      </c>
      <c r="D96" s="4">
        <f>22.9+4.4+5.1+1.6</f>
        <v>34</v>
      </c>
      <c r="E96" s="47"/>
      <c r="F96" s="47">
        <f t="shared" ref="F96" si="8">D96*E96</f>
        <v>0</v>
      </c>
    </row>
    <row r="97" spans="1:6" s="7" customFormat="1" ht="102">
      <c r="A97" s="5" t="s">
        <v>569</v>
      </c>
      <c r="B97" s="8" t="s">
        <v>502</v>
      </c>
      <c r="C97" s="4" t="s">
        <v>3</v>
      </c>
      <c r="D97" s="4">
        <f>1.05*1.15</f>
        <v>1.2075</v>
      </c>
      <c r="E97" s="47"/>
      <c r="F97" s="47">
        <f>D97*E97</f>
        <v>0</v>
      </c>
    </row>
    <row r="98" spans="1:6" s="7" customFormat="1" ht="102">
      <c r="A98" s="5" t="s">
        <v>570</v>
      </c>
      <c r="B98" s="8" t="s">
        <v>627</v>
      </c>
      <c r="C98" s="4" t="s">
        <v>3</v>
      </c>
      <c r="D98" s="4">
        <f>(1.2+0.5)*0.9+1.2*0.5</f>
        <v>2.13</v>
      </c>
      <c r="E98" s="47"/>
      <c r="F98" s="47">
        <f t="shared" ref="F98" si="9">D98*E98</f>
        <v>0</v>
      </c>
    </row>
    <row r="99" spans="1:6" s="7" customFormat="1" ht="89.25">
      <c r="A99" s="5" t="s">
        <v>571</v>
      </c>
      <c r="B99" s="8" t="s">
        <v>503</v>
      </c>
      <c r="C99" s="4" t="s">
        <v>3</v>
      </c>
      <c r="D99" s="4">
        <f>0.4*0.95</f>
        <v>0.38</v>
      </c>
      <c r="E99" s="47"/>
      <c r="F99" s="47">
        <f>D99*E99</f>
        <v>0</v>
      </c>
    </row>
    <row r="100" spans="1:6" s="7" customFormat="1" ht="127.5">
      <c r="A100" s="5" t="s">
        <v>572</v>
      </c>
      <c r="B100" s="8" t="s">
        <v>492</v>
      </c>
      <c r="C100" s="4" t="s">
        <v>4</v>
      </c>
      <c r="D100" s="4">
        <f>7</f>
        <v>7</v>
      </c>
      <c r="E100" s="47"/>
      <c r="F100" s="47">
        <f t="shared" si="3"/>
        <v>0</v>
      </c>
    </row>
    <row r="101" spans="1:6" s="7" customFormat="1" ht="191.25">
      <c r="A101" s="95" t="s">
        <v>573</v>
      </c>
      <c r="B101" s="8" t="s">
        <v>637</v>
      </c>
      <c r="C101" s="4" t="s">
        <v>26</v>
      </c>
      <c r="D101" s="4">
        <v>1</v>
      </c>
      <c r="E101" s="47"/>
      <c r="F101" s="47">
        <f>D101*E101</f>
        <v>0</v>
      </c>
    </row>
    <row r="102" spans="1:6" s="7" customFormat="1" ht="29.25" customHeight="1">
      <c r="A102" s="95"/>
      <c r="B102" s="96" t="s">
        <v>640</v>
      </c>
      <c r="C102" s="4"/>
      <c r="D102" s="4"/>
      <c r="E102" s="47"/>
      <c r="F102" s="47"/>
    </row>
    <row r="103" spans="1:6" s="7" customFormat="1" ht="99.95" customHeight="1">
      <c r="A103" s="95"/>
      <c r="B103" s="122"/>
      <c r="C103" s="122"/>
      <c r="D103" s="122"/>
      <c r="E103" s="118"/>
      <c r="F103" s="118"/>
    </row>
    <row r="104" spans="1:6" s="7" customFormat="1" ht="102">
      <c r="A104" s="5" t="s">
        <v>574</v>
      </c>
      <c r="B104" s="8" t="s">
        <v>537</v>
      </c>
      <c r="C104" s="4" t="s">
        <v>26</v>
      </c>
      <c r="D104" s="4">
        <f>1</f>
        <v>1</v>
      </c>
      <c r="E104" s="47"/>
      <c r="F104" s="47">
        <f>D104*E104</f>
        <v>0</v>
      </c>
    </row>
    <row r="105" spans="1:6" s="7" customFormat="1" ht="89.25">
      <c r="A105" s="5" t="s">
        <v>575</v>
      </c>
      <c r="B105" s="8" t="s">
        <v>496</v>
      </c>
      <c r="C105" s="4" t="s">
        <v>3</v>
      </c>
      <c r="D105" s="4">
        <f>2.6*2.25*4+5</f>
        <v>28.400000000000002</v>
      </c>
      <c r="E105" s="47"/>
      <c r="F105" s="47">
        <f>D105*E105</f>
        <v>0</v>
      </c>
    </row>
    <row r="106" spans="1:6" s="7" customFormat="1" ht="76.5">
      <c r="A106" s="5" t="s">
        <v>576</v>
      </c>
      <c r="B106" s="8" t="s">
        <v>495</v>
      </c>
      <c r="C106" s="4" t="s">
        <v>4</v>
      </c>
      <c r="D106" s="4">
        <v>20</v>
      </c>
      <c r="E106" s="47"/>
      <c r="F106" s="47">
        <f t="shared" si="3"/>
        <v>0</v>
      </c>
    </row>
    <row r="107" spans="1:6" s="7" customFormat="1" ht="89.25">
      <c r="A107" s="5" t="s">
        <v>577</v>
      </c>
      <c r="B107" s="8" t="s">
        <v>493</v>
      </c>
      <c r="C107" s="4" t="s">
        <v>3</v>
      </c>
      <c r="D107" s="4">
        <f>1.35*3+1.35*1.5+1.2*1.5+1.2*1+1.35*1.75+1.2*0.95</f>
        <v>12.577500000000002</v>
      </c>
      <c r="E107" s="47"/>
      <c r="F107" s="47">
        <f t="shared" si="3"/>
        <v>0</v>
      </c>
    </row>
    <row r="108" spans="1:6" s="7" customFormat="1" ht="76.5">
      <c r="A108" s="5" t="s">
        <v>578</v>
      </c>
      <c r="B108" s="8" t="s">
        <v>494</v>
      </c>
      <c r="C108" s="4" t="s">
        <v>3</v>
      </c>
      <c r="D108" s="4">
        <f>0.4*3</f>
        <v>1.2000000000000002</v>
      </c>
      <c r="E108" s="47"/>
      <c r="F108" s="47">
        <f t="shared" ref="F108" si="10">D108*E108</f>
        <v>0</v>
      </c>
    </row>
    <row r="109" spans="1:6" s="7" customFormat="1" ht="63.75">
      <c r="A109" s="5" t="s">
        <v>579</v>
      </c>
      <c r="B109" s="8" t="s">
        <v>77</v>
      </c>
      <c r="C109" s="4" t="s">
        <v>27</v>
      </c>
      <c r="D109" s="4">
        <v>10</v>
      </c>
      <c r="E109" s="47"/>
      <c r="F109" s="47">
        <f t="shared" si="3"/>
        <v>0</v>
      </c>
    </row>
    <row r="110" spans="1:6" s="1" customFormat="1">
      <c r="A110" s="20"/>
      <c r="B110" s="10"/>
      <c r="C110" s="11"/>
      <c r="D110" s="12"/>
      <c r="E110" s="104"/>
      <c r="F110" s="104"/>
    </row>
    <row r="111" spans="1:6" s="1" customFormat="1">
      <c r="A111" s="5"/>
      <c r="B111" s="2" t="s">
        <v>88</v>
      </c>
      <c r="C111" s="3"/>
      <c r="D111" s="4"/>
      <c r="E111" s="101"/>
      <c r="F111" s="101">
        <f>SUM(F79:F110)</f>
        <v>0</v>
      </c>
    </row>
    <row r="112" spans="1:6" s="1" customFormat="1">
      <c r="A112" s="1" t="s">
        <v>58</v>
      </c>
      <c r="B112" s="2" t="s">
        <v>68</v>
      </c>
      <c r="C112" s="3"/>
      <c r="D112" s="4"/>
      <c r="E112" s="101"/>
      <c r="F112" s="101"/>
    </row>
    <row r="113" spans="1:6" s="1" customFormat="1">
      <c r="B113" s="2"/>
      <c r="C113" s="3"/>
      <c r="D113" s="4"/>
      <c r="E113" s="101"/>
      <c r="F113" s="101"/>
    </row>
    <row r="114" spans="1:6" s="7" customFormat="1" ht="76.5">
      <c r="A114" s="5"/>
      <c r="B114" s="8" t="s">
        <v>105</v>
      </c>
      <c r="C114" s="4"/>
      <c r="D114" s="4"/>
      <c r="E114" s="47"/>
      <c r="F114" s="47"/>
    </row>
    <row r="115" spans="1:6" s="7" customFormat="1" ht="76.5">
      <c r="A115" s="5"/>
      <c r="B115" s="8" t="s">
        <v>104</v>
      </c>
      <c r="C115" s="4"/>
      <c r="D115" s="4"/>
      <c r="E115" s="47"/>
      <c r="F115" s="47"/>
    </row>
    <row r="116" spans="1:6" s="7" customFormat="1" ht="51">
      <c r="A116" s="5"/>
      <c r="B116" s="8" t="s">
        <v>127</v>
      </c>
      <c r="C116" s="4"/>
      <c r="D116" s="4"/>
      <c r="E116" s="47"/>
      <c r="F116" s="47"/>
    </row>
    <row r="117" spans="1:6" s="7" customFormat="1" ht="63.75">
      <c r="A117" s="5"/>
      <c r="B117" s="8" t="s">
        <v>128</v>
      </c>
      <c r="C117" s="4"/>
      <c r="D117" s="4"/>
      <c r="E117" s="47"/>
      <c r="F117" s="47"/>
    </row>
    <row r="118" spans="1:6" s="7" customFormat="1" ht="102">
      <c r="A118" s="5"/>
      <c r="B118" s="8" t="s">
        <v>129</v>
      </c>
      <c r="C118" s="4"/>
      <c r="D118" s="4"/>
      <c r="E118" s="47"/>
      <c r="F118" s="47"/>
    </row>
    <row r="119" spans="1:6" s="7" customFormat="1" ht="102">
      <c r="A119" s="5"/>
      <c r="B119" s="8" t="s">
        <v>368</v>
      </c>
      <c r="C119" s="4"/>
      <c r="D119" s="4"/>
      <c r="E119" s="47"/>
      <c r="F119" s="47"/>
    </row>
    <row r="120" spans="1:6" s="7" customFormat="1" ht="76.5">
      <c r="A120" s="5"/>
      <c r="B120" s="8" t="s">
        <v>369</v>
      </c>
      <c r="C120" s="4"/>
      <c r="D120" s="4"/>
      <c r="E120" s="47"/>
      <c r="F120" s="47"/>
    </row>
    <row r="121" spans="1:6" s="7" customFormat="1" ht="114.75">
      <c r="A121" s="5"/>
      <c r="B121" s="8" t="s">
        <v>296</v>
      </c>
      <c r="C121" s="4"/>
      <c r="D121" s="4"/>
      <c r="E121" s="47"/>
      <c r="F121" s="47"/>
    </row>
    <row r="122" spans="1:6" s="7" customFormat="1">
      <c r="A122" s="5"/>
      <c r="B122" s="6"/>
      <c r="C122" s="4"/>
      <c r="D122" s="4"/>
      <c r="E122" s="47"/>
      <c r="F122" s="47"/>
    </row>
    <row r="123" spans="1:6" s="7" customFormat="1" ht="89.25">
      <c r="A123" s="5"/>
      <c r="B123" s="8" t="s">
        <v>130</v>
      </c>
      <c r="C123" s="4"/>
      <c r="D123" s="4"/>
      <c r="E123" s="47"/>
      <c r="F123" s="47"/>
    </row>
    <row r="124" spans="1:6" s="7" customFormat="1" ht="76.5">
      <c r="A124" s="5"/>
      <c r="B124" s="8" t="s">
        <v>131</v>
      </c>
      <c r="C124" s="4"/>
      <c r="D124" s="4"/>
      <c r="E124" s="47"/>
      <c r="F124" s="47"/>
    </row>
    <row r="125" spans="1:6" s="7" customFormat="1" ht="76.5">
      <c r="A125" s="5"/>
      <c r="B125" s="8" t="s">
        <v>132</v>
      </c>
      <c r="C125" s="4"/>
      <c r="D125" s="4"/>
      <c r="E125" s="47"/>
      <c r="F125" s="47"/>
    </row>
    <row r="126" spans="1:6" s="7" customFormat="1" ht="63.75">
      <c r="A126" s="5"/>
      <c r="B126" s="8" t="s">
        <v>133</v>
      </c>
      <c r="C126" s="4"/>
      <c r="D126" s="4"/>
      <c r="E126" s="47"/>
      <c r="F126" s="47"/>
    </row>
    <row r="127" spans="1:6" s="7" customFormat="1">
      <c r="A127" s="5"/>
      <c r="B127" s="6"/>
      <c r="C127" s="4"/>
      <c r="D127" s="4"/>
      <c r="E127" s="47"/>
      <c r="F127" s="47"/>
    </row>
    <row r="128" spans="1:6" s="7" customFormat="1" ht="76.5">
      <c r="A128" s="5"/>
      <c r="B128" s="8" t="s">
        <v>134</v>
      </c>
      <c r="C128" s="4"/>
      <c r="D128" s="4"/>
      <c r="E128" s="47"/>
      <c r="F128" s="47"/>
    </row>
    <row r="129" spans="1:6" s="7" customFormat="1" ht="76.5">
      <c r="A129" s="5"/>
      <c r="B129" s="8" t="s">
        <v>135</v>
      </c>
      <c r="C129" s="4"/>
      <c r="D129" s="4"/>
      <c r="E129" s="47"/>
      <c r="F129" s="47"/>
    </row>
    <row r="130" spans="1:6" s="7" customFormat="1" ht="51">
      <c r="A130" s="5"/>
      <c r="B130" s="8" t="s">
        <v>136</v>
      </c>
      <c r="C130" s="4"/>
      <c r="D130" s="4"/>
      <c r="E130" s="47"/>
      <c r="F130" s="47"/>
    </row>
    <row r="131" spans="1:6" s="7" customFormat="1" ht="76.5">
      <c r="A131" s="5"/>
      <c r="B131" s="8" t="s">
        <v>137</v>
      </c>
      <c r="C131" s="4"/>
      <c r="D131" s="4"/>
      <c r="E131" s="47"/>
      <c r="F131" s="47"/>
    </row>
    <row r="132" spans="1:6" s="7" customFormat="1">
      <c r="A132" s="5"/>
      <c r="B132" s="6"/>
      <c r="C132" s="4"/>
      <c r="D132" s="4"/>
      <c r="E132" s="47"/>
      <c r="F132" s="47"/>
    </row>
    <row r="133" spans="1:6" s="7" customFormat="1" ht="89.25">
      <c r="A133" s="5"/>
      <c r="B133" s="8" t="s">
        <v>138</v>
      </c>
      <c r="C133" s="4"/>
      <c r="D133" s="4"/>
      <c r="E133" s="47"/>
      <c r="F133" s="47"/>
    </row>
    <row r="134" spans="1:6" s="7" customFormat="1" ht="89.25">
      <c r="A134" s="5"/>
      <c r="B134" s="8" t="s">
        <v>139</v>
      </c>
      <c r="C134" s="4"/>
      <c r="D134" s="4"/>
      <c r="E134" s="47"/>
      <c r="F134" s="47"/>
    </row>
    <row r="135" spans="1:6" s="7" customFormat="1" ht="89.25">
      <c r="A135" s="5"/>
      <c r="B135" s="8" t="s">
        <v>140</v>
      </c>
      <c r="C135" s="4"/>
      <c r="D135" s="4"/>
      <c r="E135" s="47"/>
      <c r="F135" s="47"/>
    </row>
    <row r="136" spans="1:6" s="7" customFormat="1" ht="89.25">
      <c r="A136" s="5"/>
      <c r="B136" s="8" t="s">
        <v>141</v>
      </c>
      <c r="C136" s="4"/>
      <c r="D136" s="4"/>
      <c r="E136" s="47"/>
      <c r="F136" s="47"/>
    </row>
    <row r="137" spans="1:6" s="7" customFormat="1">
      <c r="A137" s="5"/>
      <c r="B137" s="6"/>
      <c r="C137" s="4"/>
      <c r="D137" s="4"/>
      <c r="E137" s="47"/>
      <c r="F137" s="47"/>
    </row>
    <row r="138" spans="1:6" s="7" customFormat="1" ht="89.25">
      <c r="A138" s="5"/>
      <c r="B138" s="8" t="s">
        <v>142</v>
      </c>
      <c r="C138" s="4"/>
      <c r="D138" s="4"/>
      <c r="E138" s="47"/>
      <c r="F138" s="47"/>
    </row>
    <row r="139" spans="1:6" s="7" customFormat="1" ht="140.25">
      <c r="A139" s="5"/>
      <c r="B139" s="8" t="s">
        <v>143</v>
      </c>
      <c r="C139" s="4"/>
      <c r="D139" s="4"/>
      <c r="E139" s="47"/>
      <c r="F139" s="47"/>
    </row>
    <row r="140" spans="1:6" s="7" customFormat="1" ht="38.25">
      <c r="A140" s="5"/>
      <c r="B140" s="8" t="s">
        <v>144</v>
      </c>
      <c r="C140" s="4"/>
      <c r="D140" s="4"/>
      <c r="E140" s="47"/>
      <c r="F140" s="47"/>
    </row>
    <row r="141" spans="1:6" s="7" customFormat="1">
      <c r="A141" s="5"/>
      <c r="B141" s="6"/>
      <c r="C141" s="4"/>
      <c r="D141" s="4"/>
      <c r="E141" s="47"/>
      <c r="F141" s="47"/>
    </row>
    <row r="142" spans="1:6" s="7" customFormat="1" ht="63.75">
      <c r="A142" s="5"/>
      <c r="B142" s="8" t="s">
        <v>126</v>
      </c>
      <c r="C142" s="4"/>
      <c r="D142" s="4"/>
      <c r="E142" s="47"/>
      <c r="F142" s="47"/>
    </row>
    <row r="143" spans="1:6" s="7" customFormat="1">
      <c r="A143" s="5"/>
      <c r="B143" s="6"/>
      <c r="C143" s="4"/>
      <c r="D143" s="4"/>
      <c r="E143" s="47"/>
      <c r="F143" s="47"/>
    </row>
    <row r="144" spans="1:6" s="7" customFormat="1" ht="38.25">
      <c r="A144" s="5"/>
      <c r="B144" s="8" t="s">
        <v>145</v>
      </c>
      <c r="C144" s="4"/>
      <c r="D144" s="4"/>
      <c r="E144" s="47"/>
      <c r="F144" s="47"/>
    </row>
    <row r="145" spans="1:6" s="7" customFormat="1">
      <c r="A145" s="5"/>
      <c r="B145" s="6"/>
      <c r="C145" s="4"/>
      <c r="D145" s="4"/>
      <c r="E145" s="47"/>
      <c r="F145" s="47"/>
    </row>
    <row r="146" spans="1:6" s="7" customFormat="1" ht="191.25">
      <c r="A146" s="5" t="s">
        <v>580</v>
      </c>
      <c r="B146" s="8" t="s">
        <v>500</v>
      </c>
      <c r="C146" s="4" t="s">
        <v>3</v>
      </c>
      <c r="D146" s="4">
        <f>(0.9*2+1.15)*2</f>
        <v>5.9</v>
      </c>
      <c r="E146" s="47"/>
      <c r="F146" s="47">
        <f>D146*E146</f>
        <v>0</v>
      </c>
    </row>
    <row r="147" spans="1:6" s="7" customFormat="1" ht="76.5">
      <c r="A147" s="5" t="s">
        <v>581</v>
      </c>
      <c r="B147" s="8" t="s">
        <v>499</v>
      </c>
      <c r="C147" s="4" t="s">
        <v>3</v>
      </c>
      <c r="D147" s="4">
        <f>1.2*(0.95+1.05+0.9+2*(1.6+0.95)-0.8)+0.7*(2.2+0.15)</f>
        <v>10.285</v>
      </c>
      <c r="E147" s="47"/>
      <c r="F147" s="47">
        <f>D147*E147</f>
        <v>0</v>
      </c>
    </row>
    <row r="148" spans="1:6" s="7" customFormat="1" ht="140.25">
      <c r="A148" s="5" t="s">
        <v>59</v>
      </c>
      <c r="B148" s="8" t="s">
        <v>641</v>
      </c>
      <c r="C148" s="4" t="s">
        <v>26</v>
      </c>
      <c r="D148" s="4">
        <f>1</f>
        <v>1</v>
      </c>
      <c r="E148" s="47"/>
      <c r="F148" s="47">
        <f>D148*E148</f>
        <v>0</v>
      </c>
    </row>
    <row r="149" spans="1:6" s="7" customFormat="1" ht="89.25">
      <c r="A149" s="5" t="s">
        <v>67</v>
      </c>
      <c r="B149" s="8" t="s">
        <v>396</v>
      </c>
      <c r="C149" s="4" t="s">
        <v>0</v>
      </c>
      <c r="D149" s="4">
        <f>8*1.2+2*2+(0.9*2+1.15)+(0.95+1.05+0.9+2*(1.6+0.95)-0.8)+(2.2+0.15)</f>
        <v>26.1</v>
      </c>
      <c r="E149" s="47"/>
      <c r="F149" s="47">
        <f>D149*E149</f>
        <v>0</v>
      </c>
    </row>
    <row r="150" spans="1:6" s="13" customFormat="1">
      <c r="A150" s="9"/>
      <c r="B150" s="10"/>
      <c r="C150" s="11"/>
      <c r="D150" s="12"/>
      <c r="E150" s="104"/>
      <c r="F150" s="104"/>
    </row>
    <row r="151" spans="1:6" s="13" customFormat="1">
      <c r="B151" s="14" t="s">
        <v>69</v>
      </c>
      <c r="C151" s="15"/>
      <c r="D151" s="16"/>
      <c r="E151" s="105"/>
      <c r="F151" s="105">
        <f>SUM(F145:F150)</f>
        <v>0</v>
      </c>
    </row>
    <row r="152" spans="1:6" s="1" customFormat="1">
      <c r="A152" s="1" t="s">
        <v>66</v>
      </c>
      <c r="B152" s="2" t="s">
        <v>60</v>
      </c>
      <c r="C152" s="3"/>
      <c r="D152" s="3"/>
      <c r="E152" s="101"/>
      <c r="F152" s="101"/>
    </row>
    <row r="153" spans="1:6" s="1" customFormat="1">
      <c r="B153" s="2"/>
      <c r="C153" s="3"/>
      <c r="D153" s="3"/>
      <c r="E153" s="101"/>
      <c r="F153" s="101"/>
    </row>
    <row r="154" spans="1:6" s="7" customFormat="1" ht="76.5">
      <c r="A154" s="5"/>
      <c r="B154" s="8" t="s">
        <v>81</v>
      </c>
      <c r="C154" s="4"/>
      <c r="D154" s="4"/>
      <c r="E154" s="47"/>
      <c r="F154" s="47"/>
    </row>
    <row r="155" spans="1:6" s="7" customFormat="1" ht="76.5">
      <c r="A155" s="5"/>
      <c r="B155" s="8" t="s">
        <v>80</v>
      </c>
      <c r="C155" s="4"/>
      <c r="D155" s="4"/>
      <c r="E155" s="47"/>
      <c r="F155" s="47"/>
    </row>
    <row r="156" spans="1:6" s="7" customFormat="1" ht="25.5">
      <c r="A156" s="5"/>
      <c r="B156" s="6" t="s">
        <v>318</v>
      </c>
      <c r="C156" s="4"/>
      <c r="D156" s="4"/>
      <c r="E156" s="47"/>
      <c r="F156" s="47"/>
    </row>
    <row r="157" spans="1:6" s="7" customFormat="1" ht="76.5">
      <c r="A157" s="5"/>
      <c r="B157" s="8" t="s">
        <v>331</v>
      </c>
      <c r="C157" s="4"/>
      <c r="D157" s="4"/>
      <c r="E157" s="47"/>
      <c r="F157" s="47"/>
    </row>
    <row r="158" spans="1:6" s="7" customFormat="1" ht="306">
      <c r="A158" s="5"/>
      <c r="B158" s="8" t="s">
        <v>401</v>
      </c>
      <c r="C158" s="4"/>
      <c r="D158" s="4"/>
      <c r="E158" s="47"/>
      <c r="F158" s="47"/>
    </row>
    <row r="159" spans="1:6" s="7" customFormat="1" ht="76.5">
      <c r="A159" s="5"/>
      <c r="B159" s="8" t="s">
        <v>402</v>
      </c>
      <c r="C159" s="4"/>
      <c r="D159" s="4"/>
      <c r="E159" s="47"/>
      <c r="F159" s="47"/>
    </row>
    <row r="160" spans="1:6" s="7" customFormat="1" ht="76.5">
      <c r="A160" s="5"/>
      <c r="B160" s="8" t="s">
        <v>407</v>
      </c>
      <c r="C160" s="4"/>
      <c r="D160" s="4"/>
      <c r="E160" s="47"/>
      <c r="F160" s="47"/>
    </row>
    <row r="161" spans="1:6" s="7" customFormat="1" ht="102">
      <c r="A161" s="5"/>
      <c r="B161" s="8" t="s">
        <v>370</v>
      </c>
      <c r="C161" s="4"/>
      <c r="D161" s="4"/>
      <c r="E161" s="47"/>
      <c r="F161" s="47"/>
    </row>
    <row r="162" spans="1:6" s="7" customFormat="1">
      <c r="A162" s="5"/>
      <c r="B162" s="6"/>
      <c r="C162" s="4"/>
      <c r="D162" s="4"/>
      <c r="E162" s="47"/>
      <c r="F162" s="47"/>
    </row>
    <row r="163" spans="1:6" s="7" customFormat="1" ht="76.5">
      <c r="A163" s="5"/>
      <c r="B163" s="8" t="s">
        <v>146</v>
      </c>
      <c r="C163" s="4"/>
      <c r="D163" s="4"/>
      <c r="E163" s="47"/>
      <c r="F163" s="47"/>
    </row>
    <row r="164" spans="1:6" s="7" customFormat="1">
      <c r="A164" s="5"/>
      <c r="B164" s="6"/>
      <c r="C164" s="4"/>
      <c r="D164" s="4"/>
      <c r="E164" s="47"/>
      <c r="F164" s="47"/>
    </row>
    <row r="165" spans="1:6" s="7" customFormat="1" ht="51">
      <c r="A165" s="5"/>
      <c r="B165" s="8" t="s">
        <v>147</v>
      </c>
      <c r="C165" s="4"/>
      <c r="D165" s="4"/>
      <c r="E165" s="47"/>
      <c r="F165" s="47"/>
    </row>
    <row r="166" spans="1:6" s="7" customFormat="1" ht="76.5">
      <c r="A166" s="5"/>
      <c r="B166" s="8" t="s">
        <v>148</v>
      </c>
      <c r="C166" s="4"/>
      <c r="D166" s="4"/>
      <c r="E166" s="47"/>
      <c r="F166" s="47"/>
    </row>
    <row r="167" spans="1:6" s="7" customFormat="1" ht="89.25">
      <c r="A167" s="5"/>
      <c r="B167" s="8" t="s">
        <v>149</v>
      </c>
      <c r="C167" s="4"/>
      <c r="D167" s="4"/>
      <c r="E167" s="47"/>
      <c r="F167" s="47"/>
    </row>
    <row r="168" spans="1:6" s="7" customFormat="1">
      <c r="A168" s="5"/>
      <c r="B168" s="6"/>
      <c r="C168" s="4"/>
      <c r="D168" s="4"/>
      <c r="E168" s="47"/>
      <c r="F168" s="47"/>
    </row>
    <row r="169" spans="1:6" s="7" customFormat="1" ht="89.25">
      <c r="A169" s="5"/>
      <c r="B169" s="8" t="s">
        <v>150</v>
      </c>
      <c r="C169" s="4"/>
      <c r="D169" s="4"/>
      <c r="E169" s="47"/>
      <c r="F169" s="47"/>
    </row>
    <row r="170" spans="1:6" s="7" customFormat="1" ht="76.5">
      <c r="A170" s="5"/>
      <c r="B170" s="8" t="s">
        <v>151</v>
      </c>
      <c r="C170" s="4"/>
      <c r="D170" s="4"/>
      <c r="E170" s="47"/>
      <c r="F170" s="47"/>
    </row>
    <row r="171" spans="1:6" s="7" customFormat="1" ht="76.5">
      <c r="A171" s="5"/>
      <c r="B171" s="8" t="s">
        <v>152</v>
      </c>
      <c r="C171" s="4"/>
      <c r="D171" s="4"/>
      <c r="E171" s="47"/>
      <c r="F171" s="47"/>
    </row>
    <row r="172" spans="1:6" s="7" customFormat="1" ht="140.25">
      <c r="A172" s="5"/>
      <c r="B172" s="8" t="s">
        <v>405</v>
      </c>
      <c r="C172" s="4"/>
      <c r="D172" s="4"/>
      <c r="E172" s="47"/>
      <c r="F172" s="47"/>
    </row>
    <row r="173" spans="1:6" s="7" customFormat="1" ht="178.5">
      <c r="A173" s="5"/>
      <c r="B173" s="8" t="s">
        <v>404</v>
      </c>
      <c r="C173" s="4"/>
      <c r="D173" s="4"/>
      <c r="E173" s="47"/>
      <c r="F173" s="47"/>
    </row>
    <row r="174" spans="1:6" s="7" customFormat="1" ht="76.5">
      <c r="A174" s="5"/>
      <c r="B174" s="8" t="s">
        <v>406</v>
      </c>
      <c r="C174" s="4"/>
      <c r="D174" s="4"/>
      <c r="E174" s="47"/>
      <c r="F174" s="47"/>
    </row>
    <row r="175" spans="1:6" s="7" customFormat="1" ht="76.5">
      <c r="A175" s="5"/>
      <c r="B175" s="8" t="s">
        <v>403</v>
      </c>
      <c r="C175" s="4"/>
      <c r="D175" s="4"/>
      <c r="E175" s="47"/>
      <c r="F175" s="47"/>
    </row>
    <row r="176" spans="1:6" s="7" customFormat="1">
      <c r="A176" s="5"/>
      <c r="B176" s="6"/>
      <c r="C176" s="4"/>
      <c r="D176" s="4"/>
      <c r="E176" s="47"/>
      <c r="F176" s="47"/>
    </row>
    <row r="177" spans="1:6" s="7" customFormat="1" ht="89.25">
      <c r="A177" s="5"/>
      <c r="B177" s="8" t="s">
        <v>153</v>
      </c>
      <c r="C177" s="4"/>
      <c r="D177" s="4"/>
      <c r="E177" s="47"/>
      <c r="F177" s="47"/>
    </row>
    <row r="178" spans="1:6" s="7" customFormat="1" ht="153">
      <c r="A178" s="5"/>
      <c r="B178" s="8" t="s">
        <v>371</v>
      </c>
      <c r="C178" s="4"/>
      <c r="D178" s="4"/>
      <c r="E178" s="47"/>
      <c r="F178" s="47"/>
    </row>
    <row r="179" spans="1:6" s="7" customFormat="1" ht="38.25">
      <c r="A179" s="5"/>
      <c r="B179" s="8" t="s">
        <v>154</v>
      </c>
      <c r="C179" s="4"/>
      <c r="D179" s="4"/>
      <c r="E179" s="47"/>
      <c r="F179" s="47"/>
    </row>
    <row r="180" spans="1:6" s="7" customFormat="1">
      <c r="A180" s="5"/>
      <c r="B180" s="6"/>
      <c r="C180" s="4"/>
      <c r="D180" s="4"/>
      <c r="E180" s="47"/>
      <c r="F180" s="47"/>
    </row>
    <row r="181" spans="1:6" s="7" customFormat="1" ht="63.75">
      <c r="A181" s="5"/>
      <c r="B181" s="8" t="s">
        <v>155</v>
      </c>
      <c r="C181" s="4"/>
      <c r="D181" s="4"/>
      <c r="E181" s="47"/>
      <c r="F181" s="47"/>
    </row>
    <row r="182" spans="1:6" s="7" customFormat="1" ht="38.25">
      <c r="A182" s="5"/>
      <c r="B182" s="8" t="s">
        <v>156</v>
      </c>
      <c r="C182" s="4"/>
      <c r="D182" s="4"/>
      <c r="E182" s="47"/>
      <c r="F182" s="47"/>
    </row>
    <row r="184" spans="1:6" s="7" customFormat="1" ht="76.5">
      <c r="A184" s="5" t="s">
        <v>70</v>
      </c>
      <c r="B184" s="8" t="s">
        <v>504</v>
      </c>
      <c r="C184" s="4" t="s">
        <v>3</v>
      </c>
      <c r="D184" s="4">
        <f>37</f>
        <v>37</v>
      </c>
      <c r="E184" s="97"/>
      <c r="F184" s="47">
        <f t="shared" ref="F184:F203" si="11">D184*E184</f>
        <v>0</v>
      </c>
    </row>
    <row r="185" spans="1:6" s="7" customFormat="1" ht="89.25">
      <c r="A185" s="5" t="s">
        <v>71</v>
      </c>
      <c r="B185" s="8" t="s">
        <v>505</v>
      </c>
      <c r="C185" s="4" t="s">
        <v>0</v>
      </c>
      <c r="D185" s="4">
        <f>2*(1.8+5.1)+1.2+1+1.3</f>
        <v>17.299999999999997</v>
      </c>
      <c r="E185" s="97"/>
      <c r="F185" s="47">
        <f t="shared" si="11"/>
        <v>0</v>
      </c>
    </row>
    <row r="186" spans="1:6" s="7" customFormat="1" ht="51">
      <c r="A186" s="5" t="s">
        <v>582</v>
      </c>
      <c r="B186" s="8" t="s">
        <v>498</v>
      </c>
      <c r="C186" s="4" t="s">
        <v>0</v>
      </c>
      <c r="D186" s="4">
        <f>1.2</f>
        <v>1.2</v>
      </c>
      <c r="E186" s="97"/>
      <c r="F186" s="47">
        <f t="shared" ref="F186" si="12">D186*E186</f>
        <v>0</v>
      </c>
    </row>
    <row r="187" spans="1:6" s="7" customFormat="1" ht="51">
      <c r="A187" s="5" t="s">
        <v>102</v>
      </c>
      <c r="B187" s="8" t="s">
        <v>497</v>
      </c>
      <c r="C187" s="4" t="s">
        <v>0</v>
      </c>
      <c r="D187" s="4">
        <f>0.6*2</f>
        <v>1.2</v>
      </c>
      <c r="E187" s="97"/>
      <c r="F187" s="47">
        <f t="shared" ref="F187:F192" si="13">D187*E187</f>
        <v>0</v>
      </c>
    </row>
    <row r="188" spans="1:6" s="7" customFormat="1" ht="127.5">
      <c r="A188" s="5" t="s">
        <v>583</v>
      </c>
      <c r="B188" s="8" t="s">
        <v>512</v>
      </c>
      <c r="C188" s="4" t="s">
        <v>3</v>
      </c>
      <c r="D188" s="4">
        <f>4.1+1.55</f>
        <v>5.6499999999999995</v>
      </c>
      <c r="E188" s="97"/>
      <c r="F188" s="47">
        <f>D188*E188</f>
        <v>0</v>
      </c>
    </row>
    <row r="189" spans="1:6" s="7" customFormat="1" ht="38.25">
      <c r="A189" s="5" t="s">
        <v>584</v>
      </c>
      <c r="B189" s="8" t="s">
        <v>513</v>
      </c>
      <c r="C189" s="4" t="s">
        <v>0</v>
      </c>
      <c r="D189" s="4">
        <f>2*(1.65+0.95+2.75+2.2-0.8)</f>
        <v>13.5</v>
      </c>
      <c r="E189" s="97"/>
      <c r="F189" s="47">
        <f>D189*E189</f>
        <v>0</v>
      </c>
    </row>
    <row r="190" spans="1:6" s="7" customFormat="1" ht="76.5">
      <c r="A190" s="5" t="s">
        <v>585</v>
      </c>
      <c r="B190" s="8" t="s">
        <v>514</v>
      </c>
      <c r="C190" s="4" t="s">
        <v>61</v>
      </c>
      <c r="D190" s="4">
        <f>10</f>
        <v>10</v>
      </c>
      <c r="E190" s="97"/>
      <c r="F190" s="47">
        <f>D190*E190</f>
        <v>0</v>
      </c>
    </row>
    <row r="191" spans="1:6" s="7" customFormat="1" ht="280.5">
      <c r="A191" s="5" t="s">
        <v>586</v>
      </c>
      <c r="B191" s="8" t="s">
        <v>510</v>
      </c>
      <c r="C191" s="4" t="s">
        <v>3</v>
      </c>
      <c r="D191" s="4">
        <f>4.1+1.55</f>
        <v>5.6499999999999995</v>
      </c>
      <c r="E191" s="97"/>
      <c r="F191" s="47">
        <f t="shared" si="13"/>
        <v>0</v>
      </c>
    </row>
    <row r="192" spans="1:6" s="7" customFormat="1" ht="102">
      <c r="A192" s="5" t="s">
        <v>587</v>
      </c>
      <c r="B192" s="8" t="s">
        <v>511</v>
      </c>
      <c r="C192" s="4" t="s">
        <v>0</v>
      </c>
      <c r="D192" s="4">
        <f>2*(1.65+0.95+2.75+2.2)-2*0.8</f>
        <v>13.5</v>
      </c>
      <c r="E192" s="97"/>
      <c r="F192" s="47">
        <f t="shared" si="13"/>
        <v>0</v>
      </c>
    </row>
    <row r="193" spans="1:6" s="7" customFormat="1" ht="318.75">
      <c r="A193" s="95" t="s">
        <v>588</v>
      </c>
      <c r="B193" s="8" t="s">
        <v>507</v>
      </c>
      <c r="C193" s="4" t="s">
        <v>3</v>
      </c>
      <c r="D193" s="4">
        <f>5.1+4.8+1+0.15*(4*2.25+2*(3+1.5))</f>
        <v>13.599999999999998</v>
      </c>
      <c r="E193" s="97"/>
      <c r="F193" s="47">
        <f t="shared" si="11"/>
        <v>0</v>
      </c>
    </row>
    <row r="194" spans="1:6" s="7" customFormat="1" ht="25.5">
      <c r="A194" s="95"/>
      <c r="B194" s="98" t="s">
        <v>640</v>
      </c>
      <c r="C194" s="4"/>
      <c r="D194" s="4"/>
      <c r="E194" s="97"/>
      <c r="F194" s="47"/>
    </row>
    <row r="195" spans="1:6" s="7" customFormat="1" ht="99.95" customHeight="1">
      <c r="A195" s="95"/>
      <c r="B195" s="122"/>
      <c r="C195" s="122"/>
      <c r="D195" s="122"/>
      <c r="E195" s="118"/>
      <c r="F195" s="118"/>
    </row>
    <row r="196" spans="1:6" s="7" customFormat="1">
      <c r="A196" s="5"/>
      <c r="B196" s="8"/>
      <c r="C196" s="4"/>
      <c r="D196" s="4"/>
      <c r="E196" s="97"/>
      <c r="F196" s="47"/>
    </row>
    <row r="197" spans="1:6" s="7" customFormat="1" ht="165.75">
      <c r="A197" s="95" t="s">
        <v>589</v>
      </c>
      <c r="B197" s="8" t="s">
        <v>508</v>
      </c>
      <c r="C197" s="4" t="s">
        <v>3</v>
      </c>
      <c r="D197" s="4">
        <f>23.9+1+0.15*(2*(5.55+5.2))</f>
        <v>28.125</v>
      </c>
      <c r="E197" s="97"/>
      <c r="F197" s="47">
        <f t="shared" si="11"/>
        <v>0</v>
      </c>
    </row>
    <row r="198" spans="1:6" s="7" customFormat="1" ht="25.5">
      <c r="A198" s="95"/>
      <c r="B198" s="98" t="s">
        <v>640</v>
      </c>
      <c r="C198" s="4"/>
      <c r="D198" s="4"/>
      <c r="E198" s="97"/>
      <c r="F198" s="47"/>
    </row>
    <row r="199" spans="1:6" s="7" customFormat="1" ht="99.95" customHeight="1">
      <c r="A199" s="95"/>
      <c r="B199" s="122"/>
      <c r="C199" s="122"/>
      <c r="D199" s="122"/>
      <c r="E199" s="118"/>
      <c r="F199" s="118"/>
    </row>
    <row r="200" spans="1:6" s="7" customFormat="1">
      <c r="A200" s="5"/>
      <c r="B200" s="99"/>
      <c r="C200" s="99"/>
      <c r="D200" s="99"/>
      <c r="E200" s="99"/>
      <c r="F200" s="99"/>
    </row>
    <row r="201" spans="1:6" s="7" customFormat="1" ht="89.25">
      <c r="A201" s="5" t="s">
        <v>590</v>
      </c>
      <c r="B201" s="8" t="s">
        <v>509</v>
      </c>
      <c r="C201" s="4" t="s">
        <v>0</v>
      </c>
      <c r="D201" s="4">
        <f>5.5</f>
        <v>5.5</v>
      </c>
      <c r="E201" s="97"/>
      <c r="F201" s="47">
        <f t="shared" ref="F201:F202" si="14">D201*E201</f>
        <v>0</v>
      </c>
    </row>
    <row r="202" spans="1:6" s="7" customFormat="1" ht="191.25">
      <c r="A202" s="5" t="s">
        <v>591</v>
      </c>
      <c r="B202" s="8" t="s">
        <v>549</v>
      </c>
      <c r="C202" s="4" t="s">
        <v>0</v>
      </c>
      <c r="D202" s="4">
        <f>(4*2.25+2*(3+1.5))+(2*(5.55+5.2))+5</f>
        <v>44.5</v>
      </c>
      <c r="E202" s="97"/>
      <c r="F202" s="47">
        <f t="shared" si="14"/>
        <v>0</v>
      </c>
    </row>
    <row r="203" spans="1:6" s="7" customFormat="1" ht="51">
      <c r="A203" s="5" t="s">
        <v>592</v>
      </c>
      <c r="B203" s="8" t="s">
        <v>548</v>
      </c>
      <c r="C203" s="4" t="s">
        <v>61</v>
      </c>
      <c r="D203" s="4">
        <f>30</f>
        <v>30</v>
      </c>
      <c r="E203" s="97"/>
      <c r="F203" s="47">
        <f t="shared" si="11"/>
        <v>0</v>
      </c>
    </row>
    <row r="204" spans="1:6" s="1" customFormat="1">
      <c r="A204" s="9"/>
      <c r="B204" s="10"/>
      <c r="C204" s="11"/>
      <c r="D204" s="11"/>
      <c r="E204" s="104"/>
      <c r="F204" s="104"/>
    </row>
    <row r="205" spans="1:6" s="1" customFormat="1">
      <c r="B205" s="2" t="s">
        <v>48</v>
      </c>
      <c r="C205" s="3"/>
      <c r="D205" s="3"/>
      <c r="E205" s="101"/>
      <c r="F205" s="101">
        <f>SUM(F183:F204)</f>
        <v>0</v>
      </c>
    </row>
    <row r="206" spans="1:6" s="7" customFormat="1">
      <c r="A206" s="5"/>
      <c r="B206" s="6"/>
      <c r="C206" s="4"/>
      <c r="D206" s="4"/>
      <c r="E206" s="47"/>
      <c r="F206" s="47"/>
    </row>
    <row r="207" spans="1:6" s="1" customFormat="1">
      <c r="A207" s="1" t="s">
        <v>100</v>
      </c>
      <c r="B207" s="2" t="s">
        <v>72</v>
      </c>
      <c r="C207" s="3"/>
      <c r="D207" s="4"/>
      <c r="E207" s="101"/>
      <c r="F207" s="101"/>
    </row>
    <row r="208" spans="1:6" s="1" customFormat="1">
      <c r="B208" s="2"/>
      <c r="C208" s="3"/>
      <c r="D208" s="4"/>
      <c r="E208" s="101"/>
      <c r="F208" s="101"/>
    </row>
    <row r="209" spans="1:6" s="7" customFormat="1" ht="76.5">
      <c r="A209" s="5"/>
      <c r="B209" s="8" t="s">
        <v>81</v>
      </c>
      <c r="C209" s="4"/>
      <c r="D209" s="4"/>
      <c r="E209" s="47"/>
      <c r="F209" s="47"/>
    </row>
    <row r="210" spans="1:6" s="7" customFormat="1" ht="76.5">
      <c r="A210" s="5"/>
      <c r="B210" s="8" t="s">
        <v>80</v>
      </c>
      <c r="C210" s="4"/>
      <c r="D210" s="4"/>
      <c r="E210" s="47"/>
      <c r="F210" s="47"/>
    </row>
    <row r="211" spans="1:6" s="7" customFormat="1" ht="63.75">
      <c r="A211" s="5"/>
      <c r="B211" s="8" t="s">
        <v>157</v>
      </c>
      <c r="C211" s="4"/>
      <c r="D211" s="4"/>
      <c r="E211" s="47"/>
      <c r="F211" s="47"/>
    </row>
    <row r="212" spans="1:6" s="7" customFormat="1" ht="76.5">
      <c r="A212" s="5"/>
      <c r="B212" s="8" t="s">
        <v>158</v>
      </c>
      <c r="C212" s="4"/>
      <c r="D212" s="4"/>
      <c r="E212" s="47"/>
      <c r="F212" s="47"/>
    </row>
    <row r="213" spans="1:6" s="7" customFormat="1">
      <c r="A213" s="5"/>
      <c r="B213" s="6"/>
      <c r="C213" s="4"/>
      <c r="D213" s="4"/>
      <c r="E213" s="47"/>
      <c r="F213" s="47"/>
    </row>
    <row r="214" spans="1:6" s="7" customFormat="1" ht="102">
      <c r="A214" s="5"/>
      <c r="B214" s="8" t="s">
        <v>159</v>
      </c>
      <c r="C214" s="4"/>
      <c r="D214" s="4"/>
      <c r="E214" s="47"/>
      <c r="F214" s="47"/>
    </row>
    <row r="215" spans="1:6" s="7" customFormat="1" ht="102">
      <c r="A215" s="5"/>
      <c r="B215" s="8" t="s">
        <v>160</v>
      </c>
      <c r="C215" s="4"/>
      <c r="D215" s="4"/>
      <c r="E215" s="47"/>
      <c r="F215" s="47"/>
    </row>
    <row r="216" spans="1:6" s="7" customFormat="1" ht="140.25">
      <c r="A216" s="5"/>
      <c r="B216" s="8" t="s">
        <v>161</v>
      </c>
      <c r="C216" s="4"/>
      <c r="D216" s="4"/>
      <c r="E216" s="47"/>
      <c r="F216" s="47"/>
    </row>
    <row r="217" spans="1:6" s="7" customFormat="1" ht="191.25">
      <c r="A217" s="5"/>
      <c r="B217" s="100" t="s">
        <v>162</v>
      </c>
      <c r="C217" s="4"/>
      <c r="D217" s="4"/>
      <c r="E217" s="47"/>
      <c r="F217" s="47"/>
    </row>
    <row r="218" spans="1:6" s="7" customFormat="1">
      <c r="A218" s="5"/>
      <c r="B218" s="6"/>
      <c r="C218" s="4"/>
      <c r="D218" s="4"/>
      <c r="E218" s="47"/>
      <c r="F218" s="47"/>
    </row>
    <row r="219" spans="1:6" s="7" customFormat="1" ht="178.5">
      <c r="A219" s="5"/>
      <c r="B219" s="6" t="s">
        <v>28</v>
      </c>
      <c r="C219" s="4"/>
      <c r="D219" s="4"/>
      <c r="E219" s="47"/>
      <c r="F219" s="47"/>
    </row>
    <row r="220" spans="1:6" s="7" customFormat="1" ht="76.5">
      <c r="A220" s="5"/>
      <c r="B220" s="8" t="s">
        <v>163</v>
      </c>
      <c r="C220" s="4"/>
      <c r="D220" s="4"/>
      <c r="E220" s="47"/>
      <c r="F220" s="47"/>
    </row>
    <row r="221" spans="1:6" s="7" customFormat="1" ht="76.5">
      <c r="A221" s="5"/>
      <c r="B221" s="8" t="s">
        <v>164</v>
      </c>
      <c r="C221" s="4"/>
      <c r="D221" s="4"/>
      <c r="E221" s="47"/>
      <c r="F221" s="47"/>
    </row>
    <row r="222" spans="1:6" s="7" customFormat="1" ht="63.75">
      <c r="A222" s="5"/>
      <c r="B222" s="8" t="s">
        <v>165</v>
      </c>
      <c r="C222" s="4"/>
      <c r="D222" s="4"/>
      <c r="E222" s="47"/>
      <c r="F222" s="47"/>
    </row>
    <row r="223" spans="1:6" s="7" customFormat="1" ht="63.75">
      <c r="A223" s="5"/>
      <c r="B223" s="8" t="s">
        <v>166</v>
      </c>
      <c r="C223" s="4"/>
      <c r="D223" s="4"/>
      <c r="E223" s="47"/>
      <c r="F223" s="47"/>
    </row>
    <row r="224" spans="1:6" s="7" customFormat="1" ht="127.5">
      <c r="A224" s="5"/>
      <c r="B224" s="8" t="s">
        <v>167</v>
      </c>
      <c r="C224" s="4"/>
      <c r="D224" s="4"/>
      <c r="E224" s="47"/>
      <c r="F224" s="47"/>
    </row>
    <row r="225" spans="1:6" s="7" customFormat="1">
      <c r="A225" s="5"/>
      <c r="B225" s="6"/>
      <c r="C225" s="4"/>
      <c r="D225" s="4"/>
      <c r="E225" s="47"/>
      <c r="F225" s="47"/>
    </row>
    <row r="226" spans="1:6" s="7" customFormat="1" ht="63.75">
      <c r="A226" s="5"/>
      <c r="B226" s="8" t="s">
        <v>168</v>
      </c>
      <c r="C226" s="4"/>
      <c r="D226" s="4"/>
      <c r="E226" s="47"/>
      <c r="F226" s="47"/>
    </row>
    <row r="227" spans="1:6" s="7" customFormat="1" ht="76.5">
      <c r="A227" s="5"/>
      <c r="B227" s="8" t="s">
        <v>170</v>
      </c>
      <c r="C227" s="4"/>
      <c r="D227" s="4"/>
      <c r="E227" s="47"/>
      <c r="F227" s="47"/>
    </row>
    <row r="228" spans="1:6" s="7" customFormat="1" ht="102">
      <c r="A228" s="5"/>
      <c r="B228" s="8" t="s">
        <v>169</v>
      </c>
      <c r="C228" s="4"/>
      <c r="D228" s="4"/>
      <c r="E228" s="47"/>
      <c r="F228" s="47"/>
    </row>
    <row r="229" spans="1:6" s="7" customFormat="1">
      <c r="A229" s="5"/>
      <c r="B229" s="6"/>
      <c r="C229" s="4"/>
      <c r="D229" s="4"/>
      <c r="E229" s="47"/>
      <c r="F229" s="47"/>
    </row>
    <row r="230" spans="1:6" s="7" customFormat="1" ht="102">
      <c r="A230" s="5" t="s">
        <v>380</v>
      </c>
      <c r="B230" s="8" t="s">
        <v>515</v>
      </c>
      <c r="C230" s="4" t="s">
        <v>3</v>
      </c>
      <c r="D230" s="4">
        <v>50</v>
      </c>
      <c r="E230" s="47"/>
      <c r="F230" s="47">
        <f t="shared" ref="F230:F238" si="15">D230*E230</f>
        <v>0</v>
      </c>
    </row>
    <row r="231" spans="1:6" s="7" customFormat="1" ht="178.5">
      <c r="A231" s="5" t="s">
        <v>593</v>
      </c>
      <c r="B231" s="8" t="s">
        <v>516</v>
      </c>
      <c r="C231" s="4" t="s">
        <v>3</v>
      </c>
      <c r="D231" s="4">
        <f>2*(2.25+2.25+2.9+1.5+1.65+0.95)*2.6+(2.75+2.2)*3.1-1.9*1.7-16.2</f>
        <v>55.715000000000003</v>
      </c>
      <c r="E231" s="47"/>
      <c r="F231" s="47">
        <f t="shared" si="15"/>
        <v>0</v>
      </c>
    </row>
    <row r="232" spans="1:6" s="7" customFormat="1" ht="51">
      <c r="A232" s="5" t="s">
        <v>381</v>
      </c>
      <c r="B232" s="8" t="s">
        <v>522</v>
      </c>
      <c r="C232" s="4" t="s">
        <v>3</v>
      </c>
      <c r="D232" s="4">
        <f>38.6-23.9</f>
        <v>14.700000000000003</v>
      </c>
      <c r="E232" s="47"/>
      <c r="F232" s="47">
        <f t="shared" si="15"/>
        <v>0</v>
      </c>
    </row>
    <row r="233" spans="1:6" s="7" customFormat="1" ht="153">
      <c r="A233" s="5" t="s">
        <v>594</v>
      </c>
      <c r="B233" s="8" t="s">
        <v>517</v>
      </c>
      <c r="C233" s="4" t="s">
        <v>3</v>
      </c>
      <c r="D233" s="4">
        <f>5.5*2.6+2*(5.55+5.1+1.1+0.5)*2.75-2*1.9*1.7+1.9*0.2*4</f>
        <v>76.734999999999985</v>
      </c>
      <c r="E233" s="47"/>
      <c r="F233" s="47">
        <f t="shared" si="15"/>
        <v>0</v>
      </c>
    </row>
    <row r="234" spans="1:6" s="7" customFormat="1" ht="51">
      <c r="A234" s="5" t="s">
        <v>382</v>
      </c>
      <c r="B234" s="8" t="s">
        <v>521</v>
      </c>
      <c r="C234" s="4" t="s">
        <v>3</v>
      </c>
      <c r="D234" s="4">
        <f>23.9</f>
        <v>23.9</v>
      </c>
      <c r="E234" s="47"/>
      <c r="F234" s="47">
        <f t="shared" ref="F234:F235" si="16">D234*E234</f>
        <v>0</v>
      </c>
    </row>
    <row r="235" spans="1:6" s="7" customFormat="1" ht="76.5">
      <c r="A235" s="5" t="s">
        <v>330</v>
      </c>
      <c r="B235" s="8" t="s">
        <v>518</v>
      </c>
      <c r="C235" s="4" t="s">
        <v>3</v>
      </c>
      <c r="D235" s="4">
        <f>20</f>
        <v>20</v>
      </c>
      <c r="E235" s="47"/>
      <c r="F235" s="47">
        <f t="shared" si="16"/>
        <v>0</v>
      </c>
    </row>
    <row r="236" spans="1:6" s="7" customFormat="1" ht="102">
      <c r="A236" s="5" t="s">
        <v>595</v>
      </c>
      <c r="B236" s="8" t="s">
        <v>431</v>
      </c>
      <c r="C236" s="4" t="s">
        <v>0</v>
      </c>
      <c r="D236" s="4">
        <f>100</f>
        <v>100</v>
      </c>
      <c r="E236" s="47"/>
      <c r="F236" s="47">
        <f t="shared" si="15"/>
        <v>0</v>
      </c>
    </row>
    <row r="237" spans="1:6" s="7" customFormat="1" ht="38.25">
      <c r="A237" s="5" t="s">
        <v>596</v>
      </c>
      <c r="B237" s="8" t="s">
        <v>519</v>
      </c>
      <c r="C237" s="4" t="s">
        <v>0</v>
      </c>
      <c r="D237" s="4">
        <v>6</v>
      </c>
      <c r="E237" s="47"/>
      <c r="F237" s="47">
        <f t="shared" si="15"/>
        <v>0</v>
      </c>
    </row>
    <row r="238" spans="1:6" s="7" customFormat="1" ht="89.25">
      <c r="A238" s="5" t="s">
        <v>103</v>
      </c>
      <c r="B238" s="8" t="s">
        <v>520</v>
      </c>
      <c r="C238" s="4" t="s">
        <v>3</v>
      </c>
      <c r="D238" s="4">
        <f>0.25*(1.9*6+1.7*3)+3</f>
        <v>7.125</v>
      </c>
      <c r="E238" s="47"/>
      <c r="F238" s="47">
        <f t="shared" si="15"/>
        <v>0</v>
      </c>
    </row>
    <row r="239" spans="1:6" s="13" customFormat="1">
      <c r="A239" s="9"/>
      <c r="B239" s="10"/>
      <c r="C239" s="11"/>
      <c r="D239" s="12"/>
      <c r="E239" s="104"/>
      <c r="F239" s="104"/>
    </row>
    <row r="240" spans="1:6" s="1" customFormat="1">
      <c r="B240" s="2" t="s">
        <v>73</v>
      </c>
      <c r="C240" s="3"/>
      <c r="D240" s="4"/>
      <c r="E240" s="101"/>
      <c r="F240" s="101">
        <f>SUM(F229:F239)</f>
        <v>0</v>
      </c>
    </row>
    <row r="241" spans="1:6" s="1" customFormat="1">
      <c r="B241" s="2"/>
      <c r="C241" s="3"/>
      <c r="D241" s="4"/>
      <c r="E241" s="101"/>
      <c r="F241" s="101"/>
    </row>
    <row r="242" spans="1:6" s="1" customFormat="1">
      <c r="A242" s="21" t="s">
        <v>327</v>
      </c>
      <c r="B242" s="2" t="s">
        <v>74</v>
      </c>
      <c r="C242" s="3"/>
      <c r="D242" s="4"/>
      <c r="E242" s="101"/>
      <c r="F242" s="101"/>
    </row>
    <row r="243" spans="1:6" s="1" customFormat="1">
      <c r="A243" s="21"/>
      <c r="B243" s="2"/>
      <c r="C243" s="3"/>
      <c r="D243" s="4"/>
      <c r="E243" s="101"/>
      <c r="F243" s="101"/>
    </row>
    <row r="244" spans="1:6" s="7" customFormat="1" ht="76.5">
      <c r="A244" s="5"/>
      <c r="B244" s="8" t="s">
        <v>81</v>
      </c>
      <c r="C244" s="4"/>
      <c r="D244" s="4"/>
      <c r="E244" s="47"/>
      <c r="F244" s="47"/>
    </row>
    <row r="245" spans="1:6" s="7" customFormat="1" ht="76.5">
      <c r="A245" s="5"/>
      <c r="B245" s="8" t="s">
        <v>80</v>
      </c>
      <c r="C245" s="4"/>
      <c r="D245" s="4"/>
      <c r="E245" s="47"/>
      <c r="F245" s="47"/>
    </row>
    <row r="246" spans="1:6" s="7" customFormat="1" ht="76.5">
      <c r="A246" s="5"/>
      <c r="B246" s="8" t="s">
        <v>171</v>
      </c>
      <c r="C246" s="4"/>
      <c r="D246" s="4"/>
      <c r="E246" s="47"/>
      <c r="F246" s="47"/>
    </row>
    <row r="247" spans="1:6" s="7" customFormat="1" ht="127.5">
      <c r="A247" s="5"/>
      <c r="B247" s="8" t="s">
        <v>172</v>
      </c>
      <c r="C247" s="4"/>
      <c r="D247" s="4"/>
      <c r="E247" s="47"/>
      <c r="F247" s="47"/>
    </row>
    <row r="248" spans="1:6" s="7" customFormat="1" ht="153">
      <c r="A248" s="5"/>
      <c r="B248" s="8" t="s">
        <v>173</v>
      </c>
      <c r="C248" s="4"/>
      <c r="D248" s="4"/>
      <c r="E248" s="47"/>
      <c r="F248" s="47"/>
    </row>
    <row r="249" spans="1:6" s="7" customFormat="1">
      <c r="A249" s="5"/>
      <c r="B249" s="6"/>
      <c r="C249" s="4"/>
      <c r="D249" s="4"/>
      <c r="E249" s="47"/>
      <c r="F249" s="47"/>
    </row>
    <row r="250" spans="1:6" s="7" customFormat="1" ht="127.5">
      <c r="A250" s="5"/>
      <c r="B250" s="8" t="s">
        <v>174</v>
      </c>
      <c r="C250" s="4"/>
      <c r="D250" s="4"/>
      <c r="E250" s="47"/>
      <c r="F250" s="47"/>
    </row>
    <row r="251" spans="1:6" s="7" customFormat="1" ht="102">
      <c r="A251" s="5"/>
      <c r="B251" s="8" t="s">
        <v>175</v>
      </c>
      <c r="C251" s="4"/>
      <c r="D251" s="4"/>
      <c r="E251" s="47"/>
      <c r="F251" s="47"/>
    </row>
    <row r="252" spans="1:6" s="7" customFormat="1">
      <c r="A252" s="5"/>
      <c r="B252" s="6"/>
      <c r="C252" s="4"/>
      <c r="D252" s="4"/>
      <c r="E252" s="47"/>
      <c r="F252" s="47"/>
    </row>
    <row r="253" spans="1:6" s="7" customFormat="1" ht="102">
      <c r="A253" s="5"/>
      <c r="B253" s="8" t="s">
        <v>176</v>
      </c>
      <c r="C253" s="4"/>
      <c r="D253" s="4"/>
      <c r="E253" s="47"/>
      <c r="F253" s="47"/>
    </row>
    <row r="254" spans="1:6" s="7" customFormat="1" ht="63.75">
      <c r="A254" s="5"/>
      <c r="B254" s="8" t="s">
        <v>177</v>
      </c>
      <c r="C254" s="4"/>
      <c r="D254" s="4"/>
      <c r="E254" s="47"/>
      <c r="F254" s="47"/>
    </row>
    <row r="255" spans="1:6" s="7" customFormat="1">
      <c r="A255" s="5"/>
      <c r="B255" s="6"/>
      <c r="C255" s="4"/>
      <c r="D255" s="4"/>
      <c r="E255" s="47"/>
      <c r="F255" s="47"/>
    </row>
    <row r="256" spans="1:6" s="7" customFormat="1" ht="102">
      <c r="A256" s="5"/>
      <c r="B256" s="8" t="s">
        <v>178</v>
      </c>
      <c r="C256" s="4"/>
      <c r="D256" s="4"/>
      <c r="E256" s="47"/>
      <c r="F256" s="47"/>
    </row>
    <row r="257" spans="1:6" s="7" customFormat="1" ht="76.5">
      <c r="A257" s="5"/>
      <c r="B257" s="8" t="s">
        <v>179</v>
      </c>
      <c r="C257" s="4"/>
      <c r="D257" s="4"/>
      <c r="E257" s="47"/>
      <c r="F257" s="47"/>
    </row>
    <row r="258" spans="1:6" s="7" customFormat="1" ht="89.25">
      <c r="A258" s="5"/>
      <c r="B258" s="8" t="s">
        <v>180</v>
      </c>
      <c r="C258" s="4"/>
      <c r="D258" s="4"/>
      <c r="E258" s="47"/>
      <c r="F258" s="47"/>
    </row>
    <row r="259" spans="1:6" s="7" customFormat="1" ht="76.5">
      <c r="A259" s="5"/>
      <c r="B259" s="8" t="s">
        <v>181</v>
      </c>
      <c r="C259" s="4"/>
      <c r="D259" s="4"/>
      <c r="E259" s="47"/>
      <c r="F259" s="47"/>
    </row>
    <row r="260" spans="1:6" s="7" customFormat="1" ht="127.5">
      <c r="A260" s="5"/>
      <c r="B260" s="8" t="s">
        <v>182</v>
      </c>
      <c r="C260" s="4"/>
      <c r="D260" s="4"/>
      <c r="E260" s="47"/>
      <c r="F260" s="47"/>
    </row>
    <row r="261" spans="1:6" s="7" customFormat="1" ht="63.75">
      <c r="A261" s="5"/>
      <c r="B261" s="8" t="s">
        <v>183</v>
      </c>
      <c r="C261" s="4"/>
      <c r="D261" s="4"/>
      <c r="E261" s="47"/>
      <c r="F261" s="47"/>
    </row>
    <row r="262" spans="1:6" s="7" customFormat="1" ht="63.75">
      <c r="A262" s="5"/>
      <c r="B262" s="8" t="s">
        <v>184</v>
      </c>
      <c r="C262" s="4"/>
      <c r="D262" s="4"/>
      <c r="E262" s="47"/>
      <c r="F262" s="47"/>
    </row>
    <row r="263" spans="1:6" s="7" customFormat="1">
      <c r="A263" s="5"/>
      <c r="B263" s="8"/>
      <c r="C263" s="4"/>
      <c r="D263" s="4"/>
      <c r="E263" s="47"/>
      <c r="F263" s="47"/>
    </row>
    <row r="264" spans="1:6" s="7" customFormat="1" ht="127.5">
      <c r="A264" s="5"/>
      <c r="B264" s="8" t="s">
        <v>185</v>
      </c>
      <c r="C264" s="4"/>
      <c r="D264" s="4"/>
      <c r="E264" s="47"/>
      <c r="F264" s="47"/>
    </row>
    <row r="265" spans="1:6" s="7" customFormat="1" ht="127.5">
      <c r="A265" s="5"/>
      <c r="B265" s="8" t="s">
        <v>186</v>
      </c>
      <c r="C265" s="4"/>
      <c r="D265" s="4"/>
      <c r="E265" s="47"/>
      <c r="F265" s="47"/>
    </row>
    <row r="266" spans="1:6" s="7" customFormat="1" ht="63.75">
      <c r="A266" s="5"/>
      <c r="B266" s="8" t="s">
        <v>187</v>
      </c>
      <c r="C266" s="4"/>
      <c r="D266" s="4"/>
      <c r="E266" s="47"/>
      <c r="F266" s="47"/>
    </row>
    <row r="267" spans="1:6" s="7" customFormat="1" ht="102">
      <c r="A267" s="5"/>
      <c r="B267" s="8" t="s">
        <v>188</v>
      </c>
      <c r="C267" s="4"/>
      <c r="D267" s="4"/>
      <c r="E267" s="47"/>
      <c r="F267" s="47"/>
    </row>
    <row r="268" spans="1:6" s="7" customFormat="1">
      <c r="A268" s="5"/>
      <c r="B268" s="6"/>
      <c r="C268" s="4"/>
      <c r="D268" s="4"/>
      <c r="E268" s="47"/>
      <c r="F268" s="47"/>
    </row>
    <row r="269" spans="1:6" s="7" customFormat="1" ht="153">
      <c r="A269" s="5"/>
      <c r="B269" s="8" t="s">
        <v>189</v>
      </c>
      <c r="C269" s="4"/>
      <c r="D269" s="4"/>
      <c r="E269" s="47"/>
      <c r="F269" s="47"/>
    </row>
    <row r="270" spans="1:6" s="7" customFormat="1" ht="165.75">
      <c r="A270" s="5"/>
      <c r="B270" s="8" t="s">
        <v>190</v>
      </c>
      <c r="C270" s="4"/>
      <c r="D270" s="4"/>
      <c r="E270" s="47"/>
      <c r="F270" s="47"/>
    </row>
    <row r="271" spans="1:6" s="7" customFormat="1" ht="89.25">
      <c r="A271" s="5"/>
      <c r="B271" s="8" t="s">
        <v>191</v>
      </c>
      <c r="C271" s="4"/>
      <c r="D271" s="4"/>
      <c r="E271" s="47"/>
      <c r="F271" s="47"/>
    </row>
    <row r="272" spans="1:6" s="7" customFormat="1">
      <c r="A272" s="5"/>
      <c r="B272" s="6"/>
      <c r="C272" s="4"/>
      <c r="D272" s="4"/>
      <c r="E272" s="47"/>
      <c r="F272" s="47"/>
    </row>
    <row r="273" spans="1:6" s="7" customFormat="1" ht="89.25">
      <c r="A273" s="5"/>
      <c r="B273" s="8" t="s">
        <v>192</v>
      </c>
      <c r="C273" s="4"/>
      <c r="D273" s="4"/>
      <c r="E273" s="47"/>
      <c r="F273" s="47"/>
    </row>
    <row r="274" spans="1:6" s="7" customFormat="1" ht="178.5">
      <c r="A274" s="5"/>
      <c r="B274" s="8" t="s">
        <v>193</v>
      </c>
      <c r="C274" s="4"/>
      <c r="D274" s="4"/>
      <c r="E274" s="47"/>
      <c r="F274" s="47"/>
    </row>
    <row r="275" spans="1:6" s="7" customFormat="1" ht="89.25">
      <c r="A275" s="5"/>
      <c r="B275" s="8" t="s">
        <v>322</v>
      </c>
      <c r="C275" s="4"/>
      <c r="D275" s="4"/>
      <c r="E275" s="47"/>
      <c r="F275" s="47"/>
    </row>
    <row r="276" spans="1:6" s="7" customFormat="1" ht="63.75">
      <c r="A276" s="5"/>
      <c r="B276" s="8" t="s">
        <v>323</v>
      </c>
      <c r="C276" s="4"/>
      <c r="D276" s="4"/>
      <c r="E276" s="47"/>
      <c r="F276" s="47"/>
    </row>
    <row r="277" spans="1:6" s="7" customFormat="1" ht="63.75">
      <c r="A277" s="5"/>
      <c r="B277" s="8" t="s">
        <v>324</v>
      </c>
      <c r="C277" s="4"/>
      <c r="D277" s="4"/>
      <c r="E277" s="47"/>
      <c r="F277" s="47"/>
    </row>
    <row r="278" spans="1:6" s="7" customFormat="1" ht="76.5">
      <c r="A278" s="5"/>
      <c r="B278" s="8" t="s">
        <v>325</v>
      </c>
      <c r="C278" s="4"/>
      <c r="D278" s="4"/>
      <c r="E278" s="47"/>
      <c r="F278" s="47"/>
    </row>
    <row r="279" spans="1:6" s="7" customFormat="1" ht="178.5">
      <c r="A279" s="5"/>
      <c r="B279" s="8" t="s">
        <v>194</v>
      </c>
      <c r="C279" s="4"/>
      <c r="D279" s="4"/>
      <c r="E279" s="47"/>
      <c r="F279" s="47"/>
    </row>
    <row r="280" spans="1:6" s="7" customFormat="1">
      <c r="A280" s="5"/>
      <c r="B280" s="8"/>
      <c r="C280" s="4"/>
      <c r="D280" s="4"/>
      <c r="E280" s="47"/>
      <c r="F280" s="47"/>
    </row>
    <row r="281" spans="1:6" s="7" customFormat="1" ht="229.5">
      <c r="A281" s="5"/>
      <c r="B281" s="8" t="s">
        <v>326</v>
      </c>
      <c r="C281" s="4"/>
      <c r="D281" s="4"/>
      <c r="E281" s="47"/>
      <c r="F281" s="47"/>
    </row>
    <row r="282" spans="1:6" s="7" customFormat="1" ht="204">
      <c r="A282" s="5"/>
      <c r="B282" s="8" t="s">
        <v>195</v>
      </c>
      <c r="C282" s="4"/>
      <c r="D282" s="4"/>
      <c r="E282" s="47"/>
      <c r="F282" s="47"/>
    </row>
    <row r="283" spans="1:6" s="7" customFormat="1" ht="153">
      <c r="A283" s="5"/>
      <c r="B283" s="8" t="s">
        <v>196</v>
      </c>
      <c r="C283" s="4"/>
      <c r="D283" s="4"/>
      <c r="E283" s="47"/>
      <c r="F283" s="47"/>
    </row>
    <row r="284" spans="1:6" s="7" customFormat="1" ht="140.25">
      <c r="A284" s="5"/>
      <c r="B284" s="8" t="s">
        <v>197</v>
      </c>
      <c r="C284" s="4"/>
      <c r="D284" s="4"/>
      <c r="E284" s="47"/>
      <c r="F284" s="47"/>
    </row>
    <row r="285" spans="1:6" s="7" customFormat="1" ht="140.25">
      <c r="A285" s="5"/>
      <c r="B285" s="8" t="s">
        <v>198</v>
      </c>
      <c r="C285" s="4"/>
      <c r="D285" s="4"/>
      <c r="E285" s="47"/>
      <c r="F285" s="47"/>
    </row>
    <row r="286" spans="1:6" s="7" customFormat="1">
      <c r="A286" s="5"/>
      <c r="B286" s="6"/>
      <c r="C286" s="4"/>
      <c r="D286" s="4"/>
      <c r="E286" s="47"/>
      <c r="F286" s="47"/>
    </row>
    <row r="287" spans="1:6" s="7" customFormat="1" ht="89.25">
      <c r="A287" s="5"/>
      <c r="B287" s="8" t="s">
        <v>199</v>
      </c>
      <c r="C287" s="4"/>
      <c r="D287" s="4"/>
      <c r="E287" s="47"/>
      <c r="F287" s="47"/>
    </row>
    <row r="288" spans="1:6" s="7" customFormat="1" ht="63.75">
      <c r="A288" s="5"/>
      <c r="B288" s="8" t="s">
        <v>200</v>
      </c>
      <c r="C288" s="4"/>
      <c r="D288" s="4"/>
      <c r="E288" s="47"/>
      <c r="F288" s="47"/>
    </row>
    <row r="289" spans="1:6" s="7" customFormat="1" ht="153">
      <c r="A289" s="5"/>
      <c r="B289" s="8" t="s">
        <v>319</v>
      </c>
      <c r="C289" s="4"/>
      <c r="D289" s="4"/>
      <c r="E289" s="47"/>
      <c r="F289" s="47"/>
    </row>
    <row r="290" spans="1:6" s="7" customFormat="1" ht="165.75">
      <c r="A290" s="5"/>
      <c r="B290" s="8" t="s">
        <v>320</v>
      </c>
      <c r="C290" s="4"/>
      <c r="D290" s="4"/>
      <c r="E290" s="47"/>
      <c r="F290" s="47"/>
    </row>
    <row r="291" spans="1:6" s="7" customFormat="1" ht="140.25">
      <c r="A291" s="5"/>
      <c r="B291" s="6" t="s">
        <v>75</v>
      </c>
      <c r="C291" s="4"/>
      <c r="D291" s="4"/>
      <c r="E291" s="47"/>
      <c r="F291" s="47"/>
    </row>
    <row r="292" spans="1:6" s="7" customFormat="1" ht="102">
      <c r="A292" s="5"/>
      <c r="B292" s="8" t="s">
        <v>201</v>
      </c>
      <c r="C292" s="4"/>
      <c r="D292" s="4"/>
      <c r="E292" s="47"/>
      <c r="F292" s="47"/>
    </row>
    <row r="293" spans="1:6" s="7" customFormat="1" ht="204">
      <c r="A293" s="5"/>
      <c r="B293" s="8" t="s">
        <v>202</v>
      </c>
      <c r="C293" s="4"/>
      <c r="D293" s="4"/>
      <c r="E293" s="47"/>
      <c r="F293" s="47"/>
    </row>
    <row r="294" spans="1:6" s="7" customFormat="1">
      <c r="A294" s="5"/>
      <c r="B294" s="6"/>
      <c r="C294" s="4"/>
      <c r="D294" s="4"/>
      <c r="E294" s="47"/>
      <c r="F294" s="47"/>
    </row>
    <row r="295" spans="1:6" s="7" customFormat="1" ht="102">
      <c r="A295" s="5"/>
      <c r="B295" s="8" t="s">
        <v>203</v>
      </c>
      <c r="C295" s="4"/>
      <c r="D295" s="4"/>
      <c r="E295" s="47"/>
      <c r="F295" s="47"/>
    </row>
    <row r="296" spans="1:6" s="7" customFormat="1">
      <c r="A296" s="5"/>
      <c r="B296" s="6"/>
      <c r="C296" s="4"/>
      <c r="D296" s="4"/>
      <c r="E296" s="47"/>
      <c r="F296" s="47"/>
    </row>
    <row r="297" spans="1:6" s="7" customFormat="1" ht="102">
      <c r="A297" s="5"/>
      <c r="B297" s="8" t="s">
        <v>204</v>
      </c>
      <c r="C297" s="4"/>
      <c r="D297" s="4"/>
      <c r="E297" s="47"/>
      <c r="F297" s="47"/>
    </row>
    <row r="298" spans="1:6" s="7" customFormat="1" ht="102">
      <c r="A298" s="5"/>
      <c r="B298" s="8" t="s">
        <v>205</v>
      </c>
      <c r="C298" s="4"/>
      <c r="D298" s="4"/>
      <c r="E298" s="47"/>
      <c r="F298" s="47"/>
    </row>
    <row r="299" spans="1:6" s="7" customFormat="1" ht="51">
      <c r="A299" s="5"/>
      <c r="B299" s="8" t="s">
        <v>206</v>
      </c>
      <c r="C299" s="4"/>
      <c r="D299" s="4"/>
      <c r="E299" s="47"/>
      <c r="F299" s="47"/>
    </row>
    <row r="300" spans="1:6" s="7" customFormat="1" ht="114.75">
      <c r="A300" s="5"/>
      <c r="B300" s="8" t="s">
        <v>207</v>
      </c>
      <c r="C300" s="4"/>
      <c r="D300" s="4"/>
      <c r="E300" s="47"/>
      <c r="F300" s="47"/>
    </row>
    <row r="301" spans="1:6" s="7" customFormat="1">
      <c r="A301" s="5"/>
      <c r="B301" s="6"/>
      <c r="C301" s="4"/>
      <c r="D301" s="4"/>
      <c r="E301" s="47"/>
      <c r="F301" s="47"/>
    </row>
    <row r="302" spans="1:6" s="7" customFormat="1" ht="51">
      <c r="A302" s="5"/>
      <c r="B302" s="8" t="s">
        <v>208</v>
      </c>
      <c r="C302" s="4"/>
      <c r="D302" s="4"/>
      <c r="E302" s="47"/>
      <c r="F302" s="47"/>
    </row>
    <row r="303" spans="1:6" s="7" customFormat="1" ht="89.25">
      <c r="A303" s="5"/>
      <c r="B303" s="8" t="s">
        <v>209</v>
      </c>
      <c r="C303" s="4"/>
      <c r="D303" s="4"/>
      <c r="E303" s="47"/>
      <c r="F303" s="47"/>
    </row>
    <row r="304" spans="1:6" s="7" customFormat="1" ht="76.5">
      <c r="A304" s="5"/>
      <c r="B304" s="8" t="s">
        <v>210</v>
      </c>
      <c r="C304" s="4"/>
      <c r="D304" s="4"/>
      <c r="E304" s="47"/>
      <c r="F304" s="47"/>
    </row>
    <row r="305" spans="1:6" s="7" customFormat="1">
      <c r="A305" s="5"/>
      <c r="B305" s="6"/>
      <c r="C305" s="4"/>
      <c r="D305" s="4"/>
      <c r="E305" s="47"/>
      <c r="F305" s="47"/>
    </row>
    <row r="306" spans="1:6" s="7" customFormat="1" ht="89.25">
      <c r="A306" s="5"/>
      <c r="B306" s="8" t="s">
        <v>298</v>
      </c>
      <c r="C306" s="4"/>
      <c r="D306" s="4"/>
      <c r="E306" s="47"/>
      <c r="F306" s="47"/>
    </row>
    <row r="307" spans="1:6" s="7" customFormat="1" ht="51">
      <c r="A307" s="5"/>
      <c r="B307" s="8" t="s">
        <v>211</v>
      </c>
      <c r="C307" s="4"/>
      <c r="D307" s="4"/>
      <c r="E307" s="47"/>
      <c r="F307" s="47"/>
    </row>
    <row r="308" spans="1:6" s="7" customFormat="1">
      <c r="A308" s="5"/>
      <c r="B308" s="6"/>
      <c r="C308" s="4"/>
      <c r="D308" s="4"/>
      <c r="E308" s="47"/>
      <c r="F308" s="47"/>
    </row>
    <row r="309" spans="1:6" s="7" customFormat="1" ht="153">
      <c r="A309" s="5" t="s">
        <v>383</v>
      </c>
      <c r="B309" s="8" t="s">
        <v>530</v>
      </c>
      <c r="C309" s="4" t="s">
        <v>4</v>
      </c>
      <c r="D309" s="4">
        <v>2</v>
      </c>
      <c r="E309" s="47"/>
      <c r="F309" s="47">
        <f t="shared" ref="F309:F310" si="17">D309*E309</f>
        <v>0</v>
      </c>
    </row>
    <row r="310" spans="1:6" s="7" customFormat="1" ht="229.5">
      <c r="A310" s="5" t="s">
        <v>384</v>
      </c>
      <c r="B310" s="8" t="s">
        <v>626</v>
      </c>
      <c r="C310" s="4" t="s">
        <v>26</v>
      </c>
      <c r="D310" s="4">
        <f>1</f>
        <v>1</v>
      </c>
      <c r="E310" s="47"/>
      <c r="F310" s="47">
        <f t="shared" si="17"/>
        <v>0</v>
      </c>
    </row>
    <row r="311" spans="1:6" s="7" customFormat="1" ht="51">
      <c r="A311" s="5" t="s">
        <v>385</v>
      </c>
      <c r="B311" s="8" t="s">
        <v>529</v>
      </c>
      <c r="C311" s="4" t="s">
        <v>26</v>
      </c>
      <c r="D311" s="4">
        <f>1</f>
        <v>1</v>
      </c>
      <c r="E311" s="47"/>
      <c r="F311" s="47">
        <f t="shared" ref="F311:F312" si="18">D311*E311</f>
        <v>0</v>
      </c>
    </row>
    <row r="312" spans="1:6" s="7" customFormat="1" ht="255">
      <c r="A312" s="5" t="s">
        <v>317</v>
      </c>
      <c r="B312" s="8" t="s">
        <v>625</v>
      </c>
      <c r="C312" s="4" t="s">
        <v>26</v>
      </c>
      <c r="D312" s="4">
        <f>1</f>
        <v>1</v>
      </c>
      <c r="E312" s="47"/>
      <c r="F312" s="47">
        <f t="shared" si="18"/>
        <v>0</v>
      </c>
    </row>
    <row r="313" spans="1:6" s="7" customFormat="1" ht="267.75">
      <c r="A313" s="95" t="s">
        <v>333</v>
      </c>
      <c r="B313" s="8" t="s">
        <v>639</v>
      </c>
      <c r="C313" s="4" t="s">
        <v>26</v>
      </c>
      <c r="D313" s="4">
        <f>1</f>
        <v>1</v>
      </c>
      <c r="E313" s="47"/>
      <c r="F313" s="47">
        <f t="shared" ref="F313" si="19">D313*E313</f>
        <v>0</v>
      </c>
    </row>
    <row r="314" spans="1:6" s="7" customFormat="1" ht="25.5">
      <c r="A314" s="95"/>
      <c r="B314" s="98" t="s">
        <v>640</v>
      </c>
      <c r="C314" s="4"/>
      <c r="D314" s="4"/>
      <c r="E314" s="47"/>
      <c r="F314" s="47"/>
    </row>
    <row r="315" spans="1:6" s="7" customFormat="1" ht="99.95" customHeight="1">
      <c r="A315" s="95"/>
      <c r="B315" s="122"/>
      <c r="C315" s="122"/>
      <c r="D315" s="122"/>
      <c r="E315" s="118"/>
      <c r="F315" s="118"/>
    </row>
    <row r="316" spans="1:6" s="7" customFormat="1">
      <c r="A316" s="5"/>
      <c r="B316" s="99"/>
      <c r="C316" s="99"/>
      <c r="D316" s="99"/>
      <c r="E316" s="99"/>
      <c r="F316" s="99"/>
    </row>
    <row r="317" spans="1:6" s="7" customFormat="1" ht="306">
      <c r="A317" s="95" t="s">
        <v>386</v>
      </c>
      <c r="B317" s="8" t="s">
        <v>642</v>
      </c>
      <c r="C317" s="4" t="s">
        <v>26</v>
      </c>
      <c r="D317" s="4">
        <f>1</f>
        <v>1</v>
      </c>
      <c r="E317" s="47"/>
      <c r="F317" s="47">
        <f t="shared" ref="F317" si="20">D317*E317</f>
        <v>0</v>
      </c>
    </row>
    <row r="318" spans="1:6" s="7" customFormat="1" ht="25.5">
      <c r="A318" s="95"/>
      <c r="B318" s="98" t="s">
        <v>640</v>
      </c>
      <c r="C318" s="4"/>
      <c r="D318" s="4"/>
      <c r="E318" s="47"/>
      <c r="F318" s="47"/>
    </row>
    <row r="319" spans="1:6" s="7" customFormat="1" ht="99.95" customHeight="1">
      <c r="A319" s="95"/>
      <c r="B319" s="122"/>
      <c r="C319" s="122"/>
      <c r="D319" s="122"/>
      <c r="E319" s="118"/>
      <c r="F319" s="118"/>
    </row>
    <row r="320" spans="1:6" s="7" customFormat="1">
      <c r="A320" s="5"/>
      <c r="B320" s="8"/>
      <c r="C320" s="4"/>
      <c r="D320" s="4"/>
      <c r="E320" s="47"/>
      <c r="F320" s="47"/>
    </row>
    <row r="321" spans="1:6" s="7" customFormat="1" ht="306">
      <c r="A321" s="5" t="s">
        <v>387</v>
      </c>
      <c r="B321" s="8" t="s">
        <v>533</v>
      </c>
      <c r="C321" s="4" t="s">
        <v>26</v>
      </c>
      <c r="D321" s="4">
        <v>3</v>
      </c>
      <c r="E321" s="47"/>
      <c r="F321" s="47">
        <f t="shared" ref="F321:F324" si="21">D321*E321</f>
        <v>0</v>
      </c>
    </row>
    <row r="322" spans="1:6" s="7" customFormat="1" ht="127.5">
      <c r="A322" s="5" t="s">
        <v>388</v>
      </c>
      <c r="B322" s="8" t="s">
        <v>534</v>
      </c>
      <c r="C322" s="4" t="s">
        <v>4</v>
      </c>
      <c r="D322" s="4">
        <v>3</v>
      </c>
      <c r="E322" s="47"/>
      <c r="F322" s="47">
        <f t="shared" si="21"/>
        <v>0</v>
      </c>
    </row>
    <row r="323" spans="1:6" s="7" customFormat="1" ht="127.5">
      <c r="A323" s="5" t="s">
        <v>389</v>
      </c>
      <c r="B323" s="8" t="s">
        <v>531</v>
      </c>
      <c r="C323" s="4" t="s">
        <v>4</v>
      </c>
      <c r="D323" s="4">
        <v>3</v>
      </c>
      <c r="E323" s="47"/>
      <c r="F323" s="47">
        <f t="shared" ref="F323" si="22">D323*E323</f>
        <v>0</v>
      </c>
    </row>
    <row r="324" spans="1:6" s="7" customFormat="1" ht="153">
      <c r="A324" s="5" t="s">
        <v>390</v>
      </c>
      <c r="B324" s="8" t="s">
        <v>532</v>
      </c>
      <c r="C324" s="4" t="s">
        <v>26</v>
      </c>
      <c r="D324" s="4">
        <v>3</v>
      </c>
      <c r="E324" s="47"/>
      <c r="F324" s="47">
        <f t="shared" si="21"/>
        <v>0</v>
      </c>
    </row>
    <row r="325" spans="1:6" s="13" customFormat="1">
      <c r="A325" s="9"/>
      <c r="B325" s="10"/>
      <c r="C325" s="11"/>
      <c r="D325" s="12"/>
      <c r="E325" s="104"/>
      <c r="F325" s="104"/>
    </row>
    <row r="326" spans="1:6" s="1" customFormat="1">
      <c r="B326" s="2" t="s">
        <v>76</v>
      </c>
      <c r="C326" s="3"/>
      <c r="D326" s="4"/>
      <c r="E326" s="101"/>
      <c r="F326" s="101">
        <f>SUM(F308:F325)</f>
        <v>0</v>
      </c>
    </row>
    <row r="327" spans="1:6" s="1" customFormat="1">
      <c r="B327" s="2"/>
      <c r="C327" s="3"/>
      <c r="D327" s="4"/>
      <c r="E327" s="101"/>
      <c r="F327" s="101"/>
    </row>
    <row r="328" spans="1:6" s="1" customFormat="1">
      <c r="B328" s="2"/>
      <c r="C328" s="3"/>
      <c r="D328" s="4"/>
      <c r="E328" s="101"/>
      <c r="F328" s="101"/>
    </row>
    <row r="329" spans="1:6" s="23" customFormat="1">
      <c r="A329" s="1"/>
      <c r="B329" s="24"/>
      <c r="C329" s="25"/>
      <c r="D329" s="22"/>
      <c r="E329" s="120"/>
      <c r="F329" s="120"/>
    </row>
  </sheetData>
  <sheetProtection algorithmName="SHA-512" hashValue="Unhw3zOb869t8E0PhiTRclvVHNGHDbGPk5qtPf3mPbbHHovCxyO67sHREk1jeV3CB7Df0/65R484v7Iy85UHKg==" saltValue="0cHN+twBzSE5jlKBFlLtHw==" spinCount="100000" sheet="1" objects="1" scenarios="1"/>
  <mergeCells count="5">
    <mergeCell ref="B319:D319"/>
    <mergeCell ref="B315:D315"/>
    <mergeCell ref="B199:D199"/>
    <mergeCell ref="B103:D103"/>
    <mergeCell ref="B195:D195"/>
  </mergeCells>
  <phoneticPr fontId="1" type="noConversion"/>
  <pageMargins left="0.98" right="0.79000000000000015" top="1.77" bottom="1.3800000000000001" header="0.51" footer="0.51"/>
  <pageSetup paperSize="9" orientation="portrait" horizontalDpi="4294967292" verticalDpi="4294967292" r:id="rId1"/>
  <headerFooter>
    <oddFooter>&amp;C&amp;"Franklin Gothic Book,Regular"&amp;9D.&amp;P</oddFooter>
  </headerFooter>
  <rowBreaks count="5" manualBreakCount="5">
    <brk id="24" max="16383" man="1"/>
    <brk id="49" max="16383" man="1"/>
    <brk id="151" max="16383" man="1"/>
    <brk id="206" max="16383" man="1"/>
    <brk id="240" max="16383" man="1"/>
  </rowBreaks>
  <extLst>
    <ext xmlns:mx="http://schemas.microsoft.com/office/mac/excel/2008/main" uri="{64002731-A6B0-56B0-2670-7721B7C09600}">
      <mx:PLV Mode="1"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21</vt:i4>
      </vt:variant>
    </vt:vector>
  </HeadingPairs>
  <TitlesOfParts>
    <vt:vector size="27" baseType="lpstr">
      <vt:lpstr>Splosno</vt:lpstr>
      <vt:lpstr>Rekapitulacija</vt:lpstr>
      <vt:lpstr>Pripravljalna</vt:lpstr>
      <vt:lpstr>Rusitvena</vt:lpstr>
      <vt:lpstr>Gradbena</vt:lpstr>
      <vt:lpstr>Obrtniska</vt:lpstr>
      <vt:lpstr>A.0</vt:lpstr>
      <vt:lpstr>A.1</vt:lpstr>
      <vt:lpstr>B.0</vt:lpstr>
      <vt:lpstr>B.1</vt:lpstr>
      <vt:lpstr>B.2</vt:lpstr>
      <vt:lpstr>C.0</vt:lpstr>
      <vt:lpstr>C.3</vt:lpstr>
      <vt:lpstr>C.4</vt:lpstr>
      <vt:lpstr>D.0</vt:lpstr>
      <vt:lpstr>D.1</vt:lpstr>
      <vt:lpstr>D.3</vt:lpstr>
      <vt:lpstr>D.4</vt:lpstr>
      <vt:lpstr>D.6</vt:lpstr>
      <vt:lpstr>D.7</vt:lpstr>
      <vt:lpstr>D.8</vt:lpstr>
      <vt:lpstr>Gradbena!Področje_tiskanja</vt:lpstr>
      <vt:lpstr>Obrtniska!Področje_tiskanja</vt:lpstr>
      <vt:lpstr>Pripravljalna!Področje_tiskanja</vt:lpstr>
      <vt:lpstr>Rekapitulacija!Področje_tiskanja</vt:lpstr>
      <vt:lpstr>Rusitvena!Področje_tiskanja</vt:lpstr>
      <vt:lpstr>Splosno!Področje_tiskanja</vt:lpstr>
    </vt:vector>
  </TitlesOfParts>
  <Manager/>
  <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Tehton d.o.o.</dc:creator>
  <cp:keywords/>
  <dc:description/>
  <cp:lastModifiedBy>narocila</cp:lastModifiedBy>
  <cp:lastPrinted>2016-08-16T09:35:40Z</cp:lastPrinted>
  <dcterms:created xsi:type="dcterms:W3CDTF">1998-08-12T12:27:37Z</dcterms:created>
  <dcterms:modified xsi:type="dcterms:W3CDTF">2016-10-21T12:09:00Z</dcterms:modified>
  <cp:category/>
</cp:coreProperties>
</file>